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TOAN\11. Đầu tư công\năm 2025\ĐẦU TƯ CÔNG 2021-2025\2021-2025 điều chỉnh tình HĐND\Hội đồng 2021-2025 điều chỉnh\"/>
    </mc:Choice>
  </mc:AlternateContent>
  <xr:revisionPtr revIDLastSave="0" documentId="13_ncr:1_{07E8E13C-EEAC-4C00-A547-B4582B3B7E92}" xr6:coauthVersionLast="47" xr6:coauthVersionMax="47" xr10:uidLastSave="{00000000-0000-0000-0000-000000000000}"/>
  <bookViews>
    <workbookView xWindow="-120" yWindow="-120" windowWidth="29040" windowHeight="15840" xr2:uid="{25325A0A-017D-4C44-9B5C-3AD496EA15DC}"/>
  </bookViews>
  <sheets>
    <sheet name="2021-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3" i="1" l="1"/>
  <c r="M122" i="1"/>
  <c r="M121" i="1"/>
  <c r="M120" i="1"/>
  <c r="M119" i="1"/>
  <c r="I118" i="1"/>
  <c r="I35" i="1" s="1"/>
  <c r="J102" i="1"/>
  <c r="J95" i="1"/>
  <c r="J94" i="1"/>
  <c r="J93" i="1"/>
  <c r="J9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L35" i="1"/>
  <c r="K35" i="1"/>
  <c r="H35" i="1"/>
  <c r="L14" i="1"/>
  <c r="I14" i="1"/>
  <c r="H14" i="1"/>
  <c r="J12" i="1"/>
  <c r="I12" i="1" s="1"/>
  <c r="K11" i="1"/>
  <c r="I11" i="1" s="1"/>
  <c r="N10" i="1"/>
  <c r="M10" i="1"/>
  <c r="L10" i="1"/>
  <c r="H10" i="1"/>
  <c r="H9" i="1" l="1"/>
  <c r="J10" i="1"/>
  <c r="I10" i="1"/>
  <c r="I9" i="1" s="1"/>
  <c r="L9" i="1"/>
  <c r="N35" i="1"/>
  <c r="N9" i="1" s="1"/>
  <c r="J35" i="1"/>
  <c r="J9" i="1" s="1"/>
  <c r="M118" i="1"/>
  <c r="M35" i="1" s="1"/>
  <c r="M9" i="1" s="1"/>
  <c r="K10" i="1"/>
  <c r="K9" i="1" s="1"/>
</calcChain>
</file>

<file path=xl/sharedStrings.xml><?xml version="1.0" encoding="utf-8"?>
<sst xmlns="http://schemas.openxmlformats.org/spreadsheetml/2006/main" count="563" uniqueCount="398">
  <si>
    <t>PHỤ LỤC</t>
  </si>
  <si>
    <t>STT</t>
  </si>
  <si>
    <t>Danh mục dự án</t>
  </si>
  <si>
    <t>Mã dự án</t>
  </si>
  <si>
    <t>Địa điểm</t>
  </si>
  <si>
    <t>Quy mô, thiết kế</t>
  </si>
  <si>
    <t>Thời gian KC-HT</t>
  </si>
  <si>
    <t>Quyết định chủ trương đầu tư dự án</t>
  </si>
  <si>
    <t>Chủ đầu tư</t>
  </si>
  <si>
    <t>Tiến độ triển khai dự án</t>
  </si>
  <si>
    <t xml:space="preserve">Đơn vị quản lý, tiếp tục triển khai thực hiện </t>
  </si>
  <si>
    <t>Ghi chú</t>
  </si>
  <si>
    <t>Số quyết định; ngày, tháng, năm ban hành</t>
  </si>
  <si>
    <t xml:space="preserve">TMĐT </t>
  </si>
  <si>
    <t>Kế hoạch vốn đã bố trí giai đoạn 2021-2025</t>
  </si>
  <si>
    <t>Tổng cộng</t>
  </si>
  <si>
    <t>Ngân sách trung ương</t>
  </si>
  <si>
    <t>Ngân sách tỉnh</t>
  </si>
  <si>
    <t>Ngân sách huyện</t>
  </si>
  <si>
    <t>Ngân sách xã</t>
  </si>
  <si>
    <t>Vốn khác (Nguồn thu hợp pháp, vốn huy động…)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</si>
  <si>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</si>
  <si>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</si>
  <si>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</si>
  <si>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</si>
  <si>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</si>
  <si>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</si>
  <si>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</si>
  <si>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</si>
  <si>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</si>
  <si>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</si>
  <si>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</si>
  <si>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</si>
  <si>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(15)</t>
  </si>
  <si>
    <t>XÃ ĐAK PƠ</t>
  </si>
  <si>
    <t>I</t>
  </si>
  <si>
    <t>Đường Nguyễn Tất Thành (đoạn từ đường Lê Lợi đến đường Hùng Vương) huyện Đak Pơ, tỉnh Gia Lai</t>
  </si>
  <si>
    <t>7907950</t>
  </si>
  <si>
    <t>Đường Nguyễn Tất Thành (đoạn từ đường Lê Lợi đến đường Hùng Vương) huyện Đak Pơ L= 1.406,45m. Đường được mở rộng, nâng cấp trên đường hiện trạng với quy mô đường đô thị, cấp III, vận tốc thiết kế 40km/h, mặt đường bê tông nhựa</t>
  </si>
  <si>
    <t>2021-2022</t>
  </si>
  <si>
    <t>483/QĐ-UBND 
ngày 29/5/2021</t>
  </si>
  <si>
    <t>UBND xã Đak Pơ</t>
  </si>
  <si>
    <t>Đường giao thông huyện Đak Pơ, tỉnh Gia Lai</t>
  </si>
  <si>
    <t>7962779</t>
  </si>
  <si>
    <t>Đường từ xã An Thành đi xã Yang Bắc L=8,55km, cấp A giao thông nông thôn.
Đường vành đai phía Bắc thị trấn Đak Pơ L=4,35km; Bn=9,5m; Bm=21m; Cầu BTCT L=86, chiều rộng phần xe chạy 10m. 
Hệ thống thoát nước, an toàn giao thông</t>
  </si>
  <si>
    <t>2023-2025</t>
  </si>
  <si>
    <t>796/QĐ-UBND ngày 12/8/2023</t>
  </si>
  <si>
    <t xml:space="preserve"> </t>
  </si>
  <si>
    <t>Ban QLDA ĐTXD khu vực Đak Pơ</t>
  </si>
  <si>
    <t>Đang triển khai</t>
  </si>
  <si>
    <t>Đường liên xã Huyện Đak Pơ, tỉnh Gia Lai</t>
  </si>
  <si>
    <t>Xây dựng các tuyến đường liên xã và hệ thống thoát nước, an toàn giao thông: Đường từ thị trấn Đak Pơ đi xã Yang Bắc, Tân An L=5,6Km, cấp A đường GTNT; Đường liên xã Tân An, Yang Bắc đi Đông Trường Sơn L=11,2Km; cấp IV miền núi theo TCVN 4054-2005.
Hệ thống thoát nước, an toàn giao thông.</t>
  </si>
  <si>
    <t>354/NQ-HĐND ngày 17/6/2021</t>
  </si>
  <si>
    <t>Chưa triển khai</t>
  </si>
  <si>
    <t>II</t>
  </si>
  <si>
    <t xml:space="preserve">Cải tạo, nâng cấp Hồ Klăh Môn </t>
  </si>
  <si>
    <t>7886927</t>
  </si>
  <si>
    <t>Nạo vét mở rộng lòng hồ, kiên cố hóa kênh mương và các hạng mục phụ</t>
  </si>
  <si>
    <t>91/QĐ-UBND
ngày 28/01/2021</t>
  </si>
  <si>
    <t>Trường tiểu học Đinh Tiên Hoàng</t>
  </si>
  <si>
    <t>7886932</t>
  </si>
  <si>
    <t xml:space="preserve"> 02 tầng và các hạng mục phụ Công trình xây dựng dân dụng, Cấp III; diện tích xây dựng 418m2, diện tích sản 814m2; quy mô nhà học 10 phòng,</t>
  </si>
  <si>
    <t>88/QĐ-UBND
ngày 28/01/2021</t>
  </si>
  <si>
    <t>Trường TH và THCS Kim Đồng (điểm trường làng Kuk Kôn)</t>
  </si>
  <si>
    <t>7895351</t>
  </si>
  <si>
    <t>1415/QĐ-UBND
ngày 31/12/2020</t>
  </si>
  <si>
    <t>Trường bắn, thao trường huấn luyện</t>
  </si>
  <si>
    <t>2021-2023</t>
  </si>
  <si>
    <t>836/QĐ-UBND ngày 14/5/2021</t>
  </si>
  <si>
    <t>Đền tưởng niệm và tượng đài chiến thắng Đak Pơ</t>
  </si>
  <si>
    <t>7946464</t>
  </si>
  <si>
    <t>Các hạng mục phụ trợ</t>
  </si>
  <si>
    <t>3356/QĐ-UBND
ngày 8/12/2021</t>
  </si>
  <si>
    <t>Ngầm tràn qua nhà mồ làng Hway xã Hà Tam</t>
  </si>
  <si>
    <t>7946463</t>
  </si>
  <si>
    <t>Tràn BTXM đá 10x20 mác 250, mặt rộng 5m; cống tràn kết hợp</t>
  </si>
  <si>
    <t>3357/QĐ-UBND
ngày 8/12/2021</t>
  </si>
  <si>
    <t>Trường mẫu giáo Họa Mi (điểm làng Bút)</t>
  </si>
  <si>
    <t>7961852</t>
  </si>
  <si>
    <t xml:space="preserve">Công trình cấp III, 01 tầng, 02 phòng học; các hạng mục phụ </t>
  </si>
  <si>
    <t>2022-2023</t>
  </si>
  <si>
    <t>332/QĐ-UBND ngày 25/3/2022</t>
  </si>
  <si>
    <t xml:space="preserve">Đường Nguyễn Trãi (đoạn Lê Thánh Tông đến đường Lê Lợi) </t>
  </si>
  <si>
    <t>Nền mặt đường bê tông xi măng rộng Bm=8m, dày 20cm; Bó vỉa, đan rãnh, hệ thống thoát nước</t>
  </si>
  <si>
    <t>2023-2024</t>
  </si>
  <si>
    <t>1479/QĐ-UBND ngày 08/12/2022</t>
  </si>
  <si>
    <t>Đường Lê Thánh Tông (đoạn Chu Văn An đến Nguyễn Trãi)</t>
  </si>
  <si>
    <t>2023</t>
  </si>
  <si>
    <t>1481/QĐ-UBND ngày 08/12/2022</t>
  </si>
  <si>
    <t>Trụ sở làm việc Công an xã An Thành</t>
  </si>
  <si>
    <t>Công trình cấp IV, 1 tầng và các hạng mục phụ</t>
  </si>
  <si>
    <t>503/QĐ-UBND ngày 05/5/2023</t>
  </si>
  <si>
    <t>Đường Nguyễn Tất Thành (Đoạn từ đường Lê Lợi đến đường Hùng Vương)</t>
  </si>
  <si>
    <t>8006775</t>
  </si>
  <si>
    <t>Hệ thống điện chiếu sáng, trang trí, cây xanh</t>
  </si>
  <si>
    <t>1493/QĐ-UBND ngày 12/12/2022</t>
  </si>
  <si>
    <t>Đường Trần Hưng Đạo và đường Quang Trung</t>
  </si>
  <si>
    <t>Hệ thống thoát nước; đan rãnh.</t>
  </si>
  <si>
    <t>1669/QĐ-UBND ngày 07/12/2023</t>
  </si>
  <si>
    <t xml:space="preserve">Đường tổ dân phố 1, tổ dân phố 2 và tổ dân phố 3 </t>
  </si>
  <si>
    <t>8077479</t>
  </si>
  <si>
    <t>Sửa chữa, mở rộng mặt đường rộng 5,5m; hệ thống thoát nước</t>
  </si>
  <si>
    <t>2024-2025</t>
  </si>
  <si>
    <t>1673/QĐ-UBND ngày 08/12/2023</t>
  </si>
  <si>
    <t>Trụ sở làm việc Công an xã Yang Bắc</t>
  </si>
  <si>
    <t>Công trình cấp IV và các hạng mục phụ</t>
  </si>
  <si>
    <t xml:space="preserve"> 128/QĐ-UBND, ngày 29/01/2024</t>
  </si>
  <si>
    <t>Sửa chữa, mở rộng hội trường huyện</t>
  </si>
  <si>
    <t>8124745</t>
  </si>
  <si>
    <t>Sửa chữa, mở rộng  nhà hội trường, khu vệ sinh và các hạng mục phụ</t>
  </si>
  <si>
    <t>2594/QĐ-UBND ngày 11/11/2024</t>
  </si>
  <si>
    <t>Đường Quang Trung (đoạn từ đường Chu Văn An đến đường Nguyễn Trãi)</t>
  </si>
  <si>
    <t>8077477</t>
  </si>
  <si>
    <t>Nền đường  đất đồi chọn lọc rộng Bn=25m; mặt đường bê tông nhựa rộng Bm=7,5m mỗi bên; chưa kể giải phân cách rộng 2m. Hệ thống thoát nước</t>
  </si>
  <si>
    <t>1670/QĐ-UBND ngày 07/12/2023</t>
  </si>
  <si>
    <t>Bảo trì, bảo dưỡng hệ thống nước tự chảy làng H'way, xã Hà Tam</t>
  </si>
  <si>
    <t>Sửa chữa, nâng cấp đập đầu nguồn, tuyến ống, bể chứa</t>
  </si>
  <si>
    <t>1671/QĐ-UBND ngày 07/12/2023</t>
  </si>
  <si>
    <t>Bảo trì, bảo dưỡng hệ thống nước tự chảy làng Kruối Chai (điểm làng Kruối)</t>
  </si>
  <si>
    <t>Sửa chữa, nâng cấp đập đầu nguồn, tuyến ống, bể chứa.</t>
  </si>
  <si>
    <t>1672/QĐ-UBND ngày 08/12/2023</t>
  </si>
  <si>
    <t>San nền chợ Hà Tam</t>
  </si>
  <si>
    <t>7886929</t>
  </si>
  <si>
    <t>Bồi thường giải phóng mặt bằng, san nền, kè đá</t>
  </si>
  <si>
    <t>726/QĐ-UBND ngày 04/7/2023</t>
  </si>
  <si>
    <t>Nhà tiếp dân và phòng họp HĐND-UBND huyện Đak Pơ</t>
  </si>
  <si>
    <t>Nhà tiếp công dân, phòng họp 02 tầng và các hạng mục phụ</t>
  </si>
  <si>
    <t>2683/QĐ-UBND ngày 12/12/2024</t>
  </si>
  <si>
    <t xml:space="preserve">III </t>
  </si>
  <si>
    <t>Chương trình Kiên cố hóa hạ tầng giao thông và kênh mương</t>
  </si>
  <si>
    <t>1.1</t>
  </si>
  <si>
    <t>Đường thôn 1 xã Hà Tam (1 đoạn)</t>
  </si>
  <si>
    <t>R3,5, dày 18cm, Mác 250</t>
  </si>
  <si>
    <t>123/QĐ-UBND ngày 07/10/2021</t>
  </si>
  <si>
    <t>1.2</t>
  </si>
  <si>
    <t>Đường thôn 1 xã Hà Tam</t>
  </si>
  <si>
    <t>124/QĐ-UBND ngày 07/10/2021</t>
  </si>
  <si>
    <t>1.3</t>
  </si>
  <si>
    <t>Đường thôn 2 xã Hà Tam (5 đoạn)</t>
  </si>
  <si>
    <t>119/QĐ-UBND ngày 07/10/2021</t>
  </si>
  <si>
    <t>1.4</t>
  </si>
  <si>
    <t>Đường thôn 2 xã Hà Tam (1 đoạn)</t>
  </si>
  <si>
    <t>120/QĐ-UBND ngày 07/10/2021</t>
  </si>
  <si>
    <t>1.5</t>
  </si>
  <si>
    <t>121/QĐ-UBND ngày 07/10/2021</t>
  </si>
  <si>
    <t>1.6</t>
  </si>
  <si>
    <t>125/QĐ-UBND ngày 07/10/2021</t>
  </si>
  <si>
    <t>1.7</t>
  </si>
  <si>
    <t>Đường làng Hway xã Hà Tam</t>
  </si>
  <si>
    <t>118/QĐ-UBND ngày 07/10/2021</t>
  </si>
  <si>
    <t>1.8</t>
  </si>
  <si>
    <t>Đường thôn 5 xã Hà Tam (nhà NA Hoàng)</t>
  </si>
  <si>
    <t>126/QĐ-UBND ngày 07/10/2021</t>
  </si>
  <si>
    <t>1.9</t>
  </si>
  <si>
    <t>Đường thôn 5 xã Hà Tam (nhà NV Tài)</t>
  </si>
  <si>
    <t>1.10</t>
  </si>
  <si>
    <t>KCH đường GTNT thôn 4, xã An Thành</t>
  </si>
  <si>
    <t>123/QĐ-UBND ngày 21/9/2021</t>
  </si>
  <si>
    <t>1.11</t>
  </si>
  <si>
    <t>Kiên cố hóa đường GTNT làng Jro Dơng</t>
  </si>
  <si>
    <t>R3,5 dày 18cm, Mác 250</t>
  </si>
  <si>
    <t>76/QĐ-UBND ngày 27/9/2021</t>
  </si>
  <si>
    <t>1.12</t>
  </si>
  <si>
    <t>Kiên cố hóa đường GTNT làng Jun</t>
  </si>
  <si>
    <t>77/QĐ-UBND ngày 27/9/2021</t>
  </si>
  <si>
    <t>1.13</t>
  </si>
  <si>
    <t>KCH đường GT tổ DP1</t>
  </si>
  <si>
    <t xml:space="preserve">137/QĐ-UBND ngày 21/9/2021 </t>
  </si>
  <si>
    <t>Chương trình MTQG nông thôn mới</t>
  </si>
  <si>
    <t>2.1</t>
  </si>
  <si>
    <t>Đường cấp phối thôn 1, xã Hà Tam</t>
  </si>
  <si>
    <t>Cấp phối đất đồi chọn lọc, Bn= 6m, Bm=5m, đào rãnh hai bên đường, cống thoát nước qua đường.</t>
  </si>
  <si>
    <t>131/QĐ-UBND ngày 03/10/2022</t>
  </si>
  <si>
    <t>2.2</t>
  </si>
  <si>
    <t>Đường cấp phối thôn 2, xã Hà Tam</t>
  </si>
  <si>
    <t>132/QĐ-UBND ngày 03/10/2022</t>
  </si>
  <si>
    <t>2.3</t>
  </si>
  <si>
    <t>Đường cấp phối thôn 5, xã Hà Tam</t>
  </si>
  <si>
    <t>133/QĐ-UBND ngày 03/10/2022</t>
  </si>
  <si>
    <t>2.4</t>
  </si>
  <si>
    <t>Đường cấp phối làng Hway, xã Hà Tam</t>
  </si>
  <si>
    <t>134/QĐ-UBND ngày 03/10/2022</t>
  </si>
  <si>
    <t>2.5</t>
  </si>
  <si>
    <t>Đường giao thông trục chính làng Bút (đường số 02), xã An Thành</t>
  </si>
  <si>
    <t xml:space="preserve">Nâng cấp, mở rộng mặt đường từ 3,0m lên 5,0m và hệ thống thoát nước. Mặt đường BTXM, dày 20cm, đá 2x4, mác 250    </t>
  </si>
  <si>
    <t>139/QĐ-UBND ngày 16/9/2022</t>
  </si>
  <si>
    <t>2.6</t>
  </si>
  <si>
    <t>Đường giao thông trục chính làng Kuk Kôn, xã An Thành</t>
  </si>
  <si>
    <t>138/QĐ-UBND ngày 16/9/2022</t>
  </si>
  <si>
    <t>2.7</t>
  </si>
  <si>
    <t>Mương thoát nước làng Jun, xã Yang Bắc</t>
  </si>
  <si>
    <t>Mương thoát nước kích thước 50x50cm</t>
  </si>
  <si>
    <t xml:space="preserve">165/QĐ-UBND ngày 21/10/2022  </t>
  </si>
  <si>
    <t>2.8</t>
  </si>
  <si>
    <t>Nhà văn hóa làng Bung Bang Hven, xã Yang Bắc</t>
  </si>
  <si>
    <t>Nhà văn hóa diện tích 120m2</t>
  </si>
  <si>
    <t xml:space="preserve">191/QĐ-UBND ngày 03/11/2022  </t>
  </si>
  <si>
    <t>2.9</t>
  </si>
  <si>
    <t>193/QĐ-UBND ngày 30/12/2022</t>
  </si>
  <si>
    <t>2.10</t>
  </si>
  <si>
    <t>194/QĐ-UBND ngày 30/12/2022</t>
  </si>
  <si>
    <t>2.11</t>
  </si>
  <si>
    <t>195/QĐ-UBND ngày 30/12/2022</t>
  </si>
  <si>
    <t>2.12</t>
  </si>
  <si>
    <t>196/QĐ-UBND ngày 30/12/2022</t>
  </si>
  <si>
    <t>2.13</t>
  </si>
  <si>
    <t>Đường trục chính nội đồng thôn 5, xã An Thành</t>
  </si>
  <si>
    <t>Đường BTXM, đá 2x4, mác 250, dày 20cm, Bn=5m, Bm=3m và hệ thống thoát nước</t>
  </si>
  <si>
    <t>192/QĐ-UBND ngày 08/12/2022</t>
  </si>
  <si>
    <t>2.14</t>
  </si>
  <si>
    <t>Nhà rông Văn hóa làng Kuk Kôn, xã An Thành</t>
  </si>
  <si>
    <t>Cấp IV, DTXD 180m2 và các hạng mục phụ</t>
  </si>
  <si>
    <t>193/QĐ-UBND ngày 08/12/2022</t>
  </si>
  <si>
    <t>2.15</t>
  </si>
  <si>
    <t>Đường BTXM làng Bung Bang Hven, xã Yang Bắc</t>
  </si>
  <si>
    <t>Mặt đường BTXM rộng 3,5m, dày 25cm kết hợp cống thoát nước và HMP</t>
  </si>
  <si>
    <t>212/QĐ-UBND ngày 14/12/2022</t>
  </si>
  <si>
    <t>2.16</t>
  </si>
  <si>
    <t>Nhà văn hóa làng Jro Dơng, xã Yang Bắc</t>
  </si>
  <si>
    <t>Nhà văn hóa diện tích 120m2 và các hạng mục phụ</t>
  </si>
  <si>
    <t>213/QĐ-UBND ngày 14/12/2022</t>
  </si>
  <si>
    <t>2.17</t>
  </si>
  <si>
    <t>Nhà rông Văn hóa làng Kuk Đak, xã An Thành</t>
  </si>
  <si>
    <t>2.18</t>
  </si>
  <si>
    <t>Đường BTXM làng Jro Dơng, xã Yang Bắc</t>
  </si>
  <si>
    <t xml:space="preserve">   38/QĐ-UBND, ngày 11/3/2024</t>
  </si>
  <si>
    <t>2.19</t>
  </si>
  <si>
    <t>Tường rào cổng ngõ và các hạng mục phụ nhà Rông làng Bung Bang Hven, xã Yang Bắc</t>
  </si>
  <si>
    <t>Tường rào cổng ngõ và các hạng mục phụ</t>
  </si>
  <si>
    <t xml:space="preserve">   37/QĐ-UBND, ngày 11/3/2024</t>
  </si>
  <si>
    <t>2.20</t>
  </si>
  <si>
    <t>Đường BTXM làng Jun, xã Yang Bắc</t>
  </si>
  <si>
    <t>247/QĐ-UBND ngày 05/12/2024</t>
  </si>
  <si>
    <t>2.21</t>
  </si>
  <si>
    <t>Mương thoát nước làng Bung Bang Hven, xã Yang Bắc</t>
  </si>
  <si>
    <t>248/QĐ-UBND ngày 05/12/2024</t>
  </si>
  <si>
    <t>CT MTQG Phát triển KT-XH vùng ĐBDT thiểu số và Miền núi</t>
  </si>
  <si>
    <t>3.1</t>
  </si>
  <si>
    <t>Dự án 4: Tiểu dự án 1: Đầu tư cơ sở hạ tầng thiết yếu, phục vụ sản xuất, đời sống trong vùng đồng bào DTTS&amp;MN</t>
  </si>
  <si>
    <t>3.1.1</t>
  </si>
  <si>
    <t>Nhà sinh hoạt cộng đồng làng H'ven, thị trấn Đak Pơ</t>
  </si>
  <si>
    <t>Sân bê tông xi măng; Hàng rào lưới B40; Nhà vệ sinh: diện tích 10,5m2</t>
  </si>
  <si>
    <t>412/QĐ-UBND ngày 21/10/2022</t>
  </si>
  <si>
    <t>3.1.2</t>
  </si>
  <si>
    <t>Nhà sinh hoạt cộng đồng làng Gliêk, thị trấn Đak Pơ</t>
  </si>
  <si>
    <t xml:space="preserve">Xây mới nhà sinh hoạt cộng đồng; trụ, sàn, khung sườn bê tông cốt thép, vách tận dụng gỗ cũ </t>
  </si>
  <si>
    <t>421/QĐ-UBND ngày 04/11/2022</t>
  </si>
  <si>
    <t>3.1.3</t>
  </si>
  <si>
    <t>Đường bê tông xi măng làng Leng Tô, thị trấn Đak Pơ</t>
  </si>
  <si>
    <t xml:space="preserve">Mở rộng đường bê tông xi măng từ 3m thành 5m, chiều dài 100m, mác 250, dày 18cm, đá 2x4, hệ thống mương thoát nước hoàn chỉnh </t>
  </si>
  <si>
    <t>411/QĐ-UBND ngày 21/10/2022</t>
  </si>
  <si>
    <t>3.1.4</t>
  </si>
  <si>
    <t>Đường bê tông xi măng và Mương thoát nước làng Jro Ktu Đak Yang, xã Yang Bắc</t>
  </si>
  <si>
    <t>Đường BTXM rộng 3m, dày 20cm và mương thoát nước kích thước 50x50cm</t>
  </si>
  <si>
    <t>164/QĐ-UBND ngày 21/10/2022</t>
  </si>
  <si>
    <t>3.1.5</t>
  </si>
  <si>
    <t>Đường bê tông xi măng và Mương thoát nước làng Kruối Chai, xã Yang Bắc</t>
  </si>
  <si>
    <t>163/QĐ-UBND ngày 21/10/2022</t>
  </si>
  <si>
    <t>3.1.6</t>
  </si>
  <si>
    <t>Kè đá hộc, sân bê tông xi măng, hàng rào</t>
  </si>
  <si>
    <t>114/QĐ-UBND, ngày 13/5/2024</t>
  </si>
  <si>
    <t>3.1.7</t>
  </si>
  <si>
    <t>Đường bê tông xi măng làng Hven, Leng Tô, Gliek thị trấn Đak Pơ</t>
  </si>
  <si>
    <t xml:space="preserve">Mở rộng đường bê tông xi măng từ 3m thành 5m L=300m,  mác 250, dày 18cm, đá 2x4, , hệ thống mương thoát nước hoàn chỉnh </t>
  </si>
  <si>
    <t>102/QĐ-UBND, ngày 26/3/2024</t>
  </si>
  <si>
    <t>3.1.8</t>
  </si>
  <si>
    <t>Đường bê tông xi măng làng Hven, Leng Tô, Gliek, thị trấn Đak Pơ</t>
  </si>
  <si>
    <t xml:space="preserve">Mở rộng đường bê tông xi măng từ 3m thành 5m,  mác 250, dày 18cm, đá 2x4, hệ thống mương thoát nước hoàn chỉnh </t>
  </si>
  <si>
    <t>81/QĐ-UBND, ngày 23/01/2024</t>
  </si>
  <si>
    <t>3.1.9</t>
  </si>
  <si>
    <t>Đường giao thông làng Bút</t>
  </si>
  <si>
    <t>8084107</t>
  </si>
  <si>
    <t>Mở rộng đường BTXM từ 3m lên 5m, mác 250, dày 20 cm.</t>
  </si>
  <si>
    <t>190/QĐ-UBND, ngày 25/12/2023</t>
  </si>
  <si>
    <t>3.1.10</t>
  </si>
  <si>
    <t>Đường giao thông làng Kuk Kôn</t>
  </si>
  <si>
    <t>8085194</t>
  </si>
  <si>
    <t>Đường BTXM , mác 250, dày 20 cm.</t>
  </si>
  <si>
    <t>191/QĐ-UBND, ngày 25/12/2023</t>
  </si>
  <si>
    <t>3.1.11</t>
  </si>
  <si>
    <t>Đường giao thông trục chính làng Bút, xã An Thành</t>
  </si>
  <si>
    <t>8085825</t>
  </si>
  <si>
    <t>Nâng cấp, mở rộng mặt đường BTXM từ 3m lên 5m và hệ thống thoát nước</t>
  </si>
  <si>
    <t>75/QĐ-UBND, ngày 22/01/2024</t>
  </si>
  <si>
    <t>3.1.12</t>
  </si>
  <si>
    <t>Đường giao thông làng Kuk Đak, xã An Thành</t>
  </si>
  <si>
    <t>8085824</t>
  </si>
  <si>
    <t>Mương thoát nước dọc</t>
  </si>
  <si>
    <t>76/QĐ-UBND, ngày 22/01/2024</t>
  </si>
  <si>
    <t>3.1.13</t>
  </si>
  <si>
    <t>Đường bê tông xi măng và Mương thoát nước làng Kleo Ktu, xã Yang Bắc</t>
  </si>
  <si>
    <t>Đường BTXM L = 500m, rộng 3,5m, dày 20cm và mương thoát nước kích thước 50x50cm</t>
  </si>
  <si>
    <t xml:space="preserve">   40/QĐ-UBND, ngày 11/3/2024</t>
  </si>
  <si>
    <t>3.1.14</t>
  </si>
  <si>
    <t>Nhà văn hóa làng Krông Hra</t>
  </si>
  <si>
    <t>Nâng cấp sửa chữa nhà văn hóa diện tích 80 m2 và các hạng mục phụ</t>
  </si>
  <si>
    <t xml:space="preserve">   41/QĐ-UBND, ngày 11/3/2024</t>
  </si>
  <si>
    <t>3.1.15</t>
  </si>
  <si>
    <t>Nhà văn hóa làng Kruối Chai, xã Yang Bắc</t>
  </si>
  <si>
    <t>Nhà văn hóa và hạng mục phụ</t>
  </si>
  <si>
    <t xml:space="preserve">   10/QĐ-UBND, ngày 22/01/2024</t>
  </si>
  <si>
    <t>3.1.16</t>
  </si>
  <si>
    <t>Công trình giao thông làng Hven, thị trấn Đak Pơ</t>
  </si>
  <si>
    <t>Mở rộng Đường bê tông xi măng đá 2x4, mác 250, dày 18cm; hệ thống mương thoát nước hoàn chỉnh</t>
  </si>
  <si>
    <t>55/QĐ-UBND ngày 21/4/2025</t>
  </si>
  <si>
    <t>3.1.17</t>
  </si>
  <si>
    <t>Công trình giao thông làng Leng tô, thị trấn Đak Pơ</t>
  </si>
  <si>
    <t>45/QĐ-UBND ngày 17/3/2025</t>
  </si>
  <si>
    <t>3.1.18</t>
  </si>
  <si>
    <t>Công trình giao thông làng Gliếk, thị trấn Đak Pơ</t>
  </si>
  <si>
    <t>8137329</t>
  </si>
  <si>
    <t>43/QĐ-UBND ngày 14/3/2025</t>
  </si>
  <si>
    <t>3.1.19</t>
  </si>
  <si>
    <t>Đường giao thông làng Kuk Kôn, xã An Thành</t>
  </si>
  <si>
    <t>Mở rộng đường BTXM từ 3m lên 5m, đá 2x4, mác 250;dày 20cm; hệ thống thoát nước</t>
  </si>
  <si>
    <t>66/QĐ-UBND ngày 19/3/2025</t>
  </si>
  <si>
    <t>3.1.20</t>
  </si>
  <si>
    <t>Đường BTXM làng Krong Hra, xã Yang Bắc</t>
  </si>
  <si>
    <t>Mặt đường BTXM đá 2x4, mác 250 dày 18cm, Mặt đường rộng 3m</t>
  </si>
  <si>
    <t>68/QĐ-UBND ngày 03/3/2025</t>
  </si>
  <si>
    <t>3.1.21</t>
  </si>
  <si>
    <t>Đường BTXM làng Klăh Môn, xã Yang Bắc</t>
  </si>
  <si>
    <t>67/QĐ-UBND ngày 03/3/2025</t>
  </si>
  <si>
    <t>3.1.22</t>
  </si>
  <si>
    <t>Sửa chữa đường BTXM làng Klăh Môn, xã Yang Bắc</t>
  </si>
  <si>
    <t>Sửa chữa mặt đường BTXM bị hư hỏng và hệ thống thoát nước</t>
  </si>
  <si>
    <t>66/QÐ-UBND ngày 19/3/2025</t>
  </si>
  <si>
    <t>5.2</t>
  </si>
  <si>
    <t>Dự án 1: Giải quyết tình trạng thiếu đất ở, nhà ở, đất sản xuất, nước sinh hoạt</t>
  </si>
  <si>
    <t>Hỗ trợ nhà ở thuộc CTMTQG trên địa bàn thị trấn Đak Pơ</t>
  </si>
  <si>
    <t>Hỗ trợ nhà ở</t>
  </si>
  <si>
    <t>85/QD-UBND ngày 02/11/2022</t>
  </si>
  <si>
    <t>Hỗ trợ nhà ở thuộc CTMTQG trên địa bàn xã An Thành</t>
  </si>
  <si>
    <t>440/QĐ-UBND ngày 24/8/2022</t>
  </si>
  <si>
    <t>61/QD-UBND ngày 038/2023</t>
  </si>
  <si>
    <t>164/QĐ-UBND ngày 10/11/2023</t>
  </si>
  <si>
    <t>Hỗ trợ nhà ở thuộc CTMTQG trên địa bàn xã Yang Bắc</t>
  </si>
  <si>
    <t>QĐ 186/QĐ-UBND ngày 04/12/2023</t>
  </si>
  <si>
    <t>Hỗ trợ nước sinh hoạt tập trung, thị trấn Đak Pơ</t>
  </si>
  <si>
    <t>Hề thống nước sinh hoạt</t>
  </si>
  <si>
    <t xml:space="preserve">131/QĐ-UBND ngày 28/6/2024 </t>
  </si>
  <si>
    <t>Hỗ trợ nhà ở Yang Bắc</t>
  </si>
  <si>
    <t>63/QÐ-UBND ngày 14/3/202</t>
  </si>
  <si>
    <t>Hỗ trợ nhà ở An Thành</t>
  </si>
  <si>
    <t>46/QÐ-UBND ngày 03/3/2025</t>
  </si>
  <si>
    <t>Hỗ trợ nhà ở thị trấn Đak Pơ</t>
  </si>
  <si>
    <t>'Hỗ trợ nhà ở</t>
  </si>
  <si>
    <t>19/QĐ-UBND ngày 14/2/2025</t>
  </si>
  <si>
    <t>5.3</t>
  </si>
  <si>
    <t>Dự án 6: Bảo tồn, phát huy giá trị văn hóa truyền thống tốt đẹp của các DTTS gắn với phát triển du lịch</t>
  </si>
  <si>
    <t>DA6 thị trấn Đak Pơ</t>
  </si>
  <si>
    <t>Sân bóng đá 5 người</t>
  </si>
  <si>
    <t xml:space="preserve">50/QÐ-UBND ngày 08/4/2025 </t>
  </si>
  <si>
    <t>Sân vận động làng Krong Hra, xã Yang Bắc</t>
  </si>
  <si>
    <t xml:space="preserve">69/QÐ-UBND ngày 03/3/2025 </t>
  </si>
  <si>
    <t>Nhà rông làng Brang Đak Kliết</t>
  </si>
  <si>
    <t xml:space="preserve">191/QÐ-UBND ngày 06/12/2024 </t>
  </si>
  <si>
    <t>Dự án 6 của thị trấn</t>
  </si>
  <si>
    <t>Sân thể thao làng Kuk Đak</t>
  </si>
  <si>
    <t xml:space="preserve">83/QÐ-UBND ngày 09/4/2025 </t>
  </si>
  <si>
    <t>Hổ trợ nước sinh hoạt tập trung</t>
  </si>
  <si>
    <t>5.4</t>
  </si>
  <si>
    <t>Dự án 10 - Tiểu dự án 2: Ứng dụng công nghệ thông tin hỗ trợ phát triển kinh tế - xã hội và đảm bảo an ninh trật tự vùng ĐBDT TS và MN</t>
  </si>
  <si>
    <t>Ứng dụng công nghệ thông tin xã An Thành</t>
  </si>
  <si>
    <t>Mua sắm thiết bị</t>
  </si>
  <si>
    <t>Ứng dụng công nghệ thông tin thị trấn Đak Pơ</t>
  </si>
  <si>
    <t>Tiền sử dụng đất xã thực hiện Chương trình MTQG nông thôn mới</t>
  </si>
  <si>
    <t>Cắm mốc Quy hoạch chi tiết xây dựng khu dân cư thôn 1 và thôn 3 (nay là thôn 2)</t>
  </si>
  <si>
    <t>8159168</t>
  </si>
  <si>
    <t>Cắm mốc quy hoạch</t>
  </si>
  <si>
    <t>87/QĐ-UBND ngày 03/6/2025</t>
  </si>
  <si>
    <t>Đường thôn 2 (Đoạn tuyến từ nhà bà Loan đến nhà ông Trọng)</t>
  </si>
  <si>
    <t>8159167</t>
  </si>
  <si>
    <t>Nền, mặt đường, hệ thống thoát nước</t>
  </si>
  <si>
    <t>86/QĐ-UBND ngày 03/6/2025</t>
  </si>
  <si>
    <t>Đường giao thông trục chính thôn 4, xã An Thành (đoạn từ nhà ông Trần Doãn Đỏ đến ngã 3 giáp đường Trường Sơn Đông)</t>
  </si>
  <si>
    <t>8138258</t>
  </si>
  <si>
    <t>Nâng cấp, mở rộng mặt đường BTXM và hệ thống thoát nước</t>
  </si>
  <si>
    <t>69/QĐ-UBND ngày 21/3/2025</t>
  </si>
  <si>
    <t>Quy hoạch khu dân cư làng Bút, xã An Thành</t>
  </si>
  <si>
    <t>8139819</t>
  </si>
  <si>
    <t>San lấp mặt bằng</t>
  </si>
  <si>
    <t>70/QĐ-UBND ngày 21/3/2025</t>
  </si>
  <si>
    <t>Cải tạo, nâng cấp đường nội đồng trục chính, thị trấn Đak Pơ</t>
  </si>
  <si>
    <t>8148008</t>
  </si>
  <si>
    <t>Mở rộng nền đường, hệ thống thoát nước</t>
  </si>
  <si>
    <t>58/QĐ-UBND ngày 23/4/2025</t>
  </si>
  <si>
    <t>Đường BTXM Tổ dân phố 3, thị trấn Đak Pơ</t>
  </si>
  <si>
    <t>8148003</t>
  </si>
  <si>
    <t xml:space="preserve">Mặt đường BTXM </t>
  </si>
  <si>
    <t>57/QĐ-UBND ngày 23/4/2025</t>
  </si>
  <si>
    <t>VỐN NGÂN SÁCH TỈNH, TRUNG ƯƠNG</t>
  </si>
  <si>
    <t>VỐN CHƯƠNG TRÌNH MỤC TIÊU QUỐC GIA</t>
  </si>
  <si>
    <t xml:space="preserve">DANH MỤC ĐIỀU CHỈNH, BỔ SUNG KẾ HOẠCH ĐẦU TƯ CÔNG TRUNG HẠN GIAI ĐOẠN 2021-2025 TRÊN ĐỊA BÀN XÃ ĐAK PƠ </t>
  </si>
  <si>
    <t>VỐN NGÂN SÁCH HUYỆN</t>
  </si>
  <si>
    <r>
      <t>Nhà học 02 phòng: Công trình cấp IV, 01 tầng; diện tích xây dựng: 127m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; sân bê tông: diện tích 238m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; mái hiên</t>
    </r>
  </si>
  <si>
    <r>
      <t>Nhà điều hành, hội trường: Công trình cấp III, 01 tầng, diện tích xây dựng: 145m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; nhà ăn + bếp: Công trình cấp III, 01 tầng, diện tích xây dựng: 276,8m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; nhà ở 01: Công trình cấp III, 01 tầng, diện tích xây dựng: 290m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; nhà ở 02: Công trình cấp III, 01 tầng, diện tích xây dựng: 290m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; các hạng mục phụ.</t>
    </r>
  </si>
  <si>
    <t>(Kèm theo Nghị quyết  số          /NQ-HĐND  ngày      / 9 /2025 củaHội đồng nhân dân xã Đak Pơ)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</si>
</sst>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"/>
    <numFmt numFmtId="167" formatCode="_-* #,##0\ _€_-;\-* #,##0\ _€_-;_-* &quot;-&quot;\ _€_-;_-@_-"/>
    <numFmt numFmtId="168" formatCode="0;[Red]0"/>
    <numFmt numFmtId="169" formatCode="0.000"/>
    <numFmt numFmtId="170" formatCode="_-* #,##0.00\ _€_-;\-* #,##0.00\ _€_-;_-* &quot;-&quot;??\ _€_-;_-@_-"/>
    <numFmt numFmtId="171" formatCode="_-* #,##0\ _€_-;\-* #,##0\ _€_-;_-* &quot;-&quot;??\ _€_-;_-@_-"/>
    <numFmt numFmtId="172" formatCode="_-* #,##0.0\ _€_-;\-* #,##0.0\ _€_-;_-* &quot;-&quot;??\ _€_-;_-@_-"/>
    <numFmt numFmtId="173" formatCode="_(* #,##0.0_);_(* \(#,##0.0\);_(* &quot;-&quot;_);_(@_)"/>
  </numFmts>
  <fonts count="23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"/>
    </font>
    <font>
      <sz val="12"/>
      <name val="VNtimes new roman"/>
      <family val="2"/>
    </font>
    <font>
      <b/>
      <sz val="14"/>
      <color rgb="FFC0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4"/>
      <color rgb="FFFF0000"/>
      <name val="Times New Roman"/>
      <family val="1"/>
    </font>
    <font>
      <b/>
      <sz val="14"/>
      <color rgb="FF0070C0"/>
      <name val="Times New Roman"/>
      <family val="1"/>
    </font>
    <font>
      <sz val="11"/>
      <color indexed="8"/>
      <name val="Calibri"/>
      <family val="2"/>
      <charset val="163"/>
    </font>
    <font>
      <sz val="14"/>
      <name val=".VnTime"/>
      <family val="2"/>
    </font>
    <font>
      <sz val="12"/>
      <name val="Arial"/>
      <family val="2"/>
      <charset val="163"/>
    </font>
    <font>
      <sz val="10"/>
      <name val="Arial"/>
      <family val="2"/>
      <charset val="1"/>
    </font>
    <font>
      <sz val="10"/>
      <name val=".VnTime"/>
      <family val="2"/>
    </font>
    <font>
      <b/>
      <i/>
      <sz val="14"/>
      <name val="Times New Roman"/>
      <family val="1"/>
    </font>
    <font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170" fontId="17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0" fontId="10" fillId="0" borderId="0"/>
    <xf numFmtId="0" fontId="11" fillId="0" borderId="0"/>
    <xf numFmtId="0" fontId="18" fillId="0" borderId="0"/>
    <xf numFmtId="0" fontId="19" fillId="0" borderId="0"/>
    <xf numFmtId="0" fontId="20" fillId="0" borderId="0" applyNumberFormat="0" applyFill="0" applyBorder="0" applyAlignment="0" applyProtection="0"/>
  </cellStyleXfs>
  <cellXfs count="221">
    <xf numFmtId="0" fontId="0" fillId="0" borderId="0" xfId="0"/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164" fontId="5" fillId="2" borderId="0" xfId="4" applyNumberFormat="1" applyFont="1" applyFill="1" applyAlignment="1">
      <alignment vertical="center" wrapText="1"/>
    </xf>
    <xf numFmtId="164" fontId="5" fillId="2" borderId="0" xfId="4" applyNumberFormat="1" applyFont="1" applyFill="1" applyAlignment="1">
      <alignment horizontal="left" vertical="center" wrapText="1"/>
    </xf>
    <xf numFmtId="49" fontId="5" fillId="2" borderId="0" xfId="4" applyNumberFormat="1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164" fontId="5" fillId="2" borderId="0" xfId="4" applyNumberFormat="1" applyFont="1" applyFill="1" applyAlignment="1">
      <alignment horizontal="center" vertical="center" wrapText="1"/>
    </xf>
    <xf numFmtId="164" fontId="5" fillId="2" borderId="0" xfId="5" applyNumberFormat="1" applyFont="1" applyFill="1" applyAlignment="1">
      <alignment horizontal="left" vertical="center" wrapText="1"/>
    </xf>
    <xf numFmtId="165" fontId="6" fillId="2" borderId="1" xfId="4" applyNumberFormat="1" applyFont="1" applyFill="1" applyBorder="1" applyAlignment="1">
      <alignment horizontal="right" vertical="center" wrapText="1"/>
    </xf>
    <xf numFmtId="165" fontId="6" fillId="2" borderId="0" xfId="4" applyNumberFormat="1" applyFont="1" applyFill="1" applyAlignment="1">
      <alignment horizontal="right" vertical="center" wrapText="1"/>
    </xf>
    <xf numFmtId="166" fontId="5" fillId="2" borderId="0" xfId="2" applyNumberFormat="1" applyFont="1" applyFill="1" applyAlignment="1">
      <alignment vertical="center" wrapText="1"/>
    </xf>
    <xf numFmtId="165" fontId="5" fillId="2" borderId="0" xfId="2" applyNumberFormat="1" applyFont="1" applyFill="1" applyAlignment="1">
      <alignment vertical="center" wrapText="1"/>
    </xf>
    <xf numFmtId="165" fontId="5" fillId="2" borderId="0" xfId="2" applyNumberFormat="1" applyFont="1" applyFill="1" applyAlignment="1">
      <alignment horizontal="center" vertical="center" wrapText="1"/>
    </xf>
    <xf numFmtId="3" fontId="3" fillId="2" borderId="2" xfId="6" applyNumberFormat="1" applyFont="1" applyFill="1" applyBorder="1" applyAlignment="1">
      <alignment horizontal="center" vertical="center" wrapText="1"/>
    </xf>
    <xf numFmtId="165" fontId="3" fillId="2" borderId="2" xfId="6" applyNumberFormat="1" applyFont="1" applyFill="1" applyBorder="1" applyAlignment="1">
      <alignment horizontal="center" vertical="center" wrapText="1"/>
    </xf>
    <xf numFmtId="3" fontId="5" fillId="2" borderId="0" xfId="6" applyNumberFormat="1" applyFont="1" applyFill="1" applyAlignment="1">
      <alignment horizontal="center" vertical="center" wrapText="1"/>
    </xf>
    <xf numFmtId="166" fontId="3" fillId="2" borderId="2" xfId="6" applyNumberFormat="1" applyFont="1" applyFill="1" applyBorder="1" applyAlignment="1">
      <alignment horizontal="center" vertical="center" wrapText="1"/>
    </xf>
    <xf numFmtId="3" fontId="6" fillId="2" borderId="2" xfId="6" quotePrefix="1" applyNumberFormat="1" applyFont="1" applyFill="1" applyBorder="1" applyAlignment="1">
      <alignment horizontal="center" vertical="center" wrapText="1"/>
    </xf>
    <xf numFmtId="49" fontId="6" fillId="2" borderId="2" xfId="6" quotePrefix="1" applyNumberFormat="1" applyFont="1" applyFill="1" applyBorder="1" applyAlignment="1">
      <alignment horizontal="center" vertical="center" wrapText="1"/>
    </xf>
    <xf numFmtId="49" fontId="6" fillId="2" borderId="2" xfId="6" applyNumberFormat="1" applyFont="1" applyFill="1" applyBorder="1" applyAlignment="1">
      <alignment horizontal="center" vertical="center" wrapText="1"/>
    </xf>
    <xf numFmtId="0" fontId="6" fillId="2" borderId="2" xfId="6" quotePrefix="1" applyFont="1" applyFill="1" applyBorder="1" applyAlignment="1">
      <alignment horizontal="center" vertical="center" wrapText="1"/>
    </xf>
    <xf numFmtId="165" fontId="6" fillId="2" borderId="2" xfId="6" quotePrefix="1" applyNumberFormat="1" applyFont="1" applyFill="1" applyBorder="1" applyAlignment="1">
      <alignment horizontal="center" vertical="center" wrapText="1"/>
    </xf>
    <xf numFmtId="166" fontId="6" fillId="2" borderId="2" xfId="6" quotePrefix="1" applyNumberFormat="1" applyFont="1" applyFill="1" applyBorder="1" applyAlignment="1">
      <alignment horizontal="center" vertical="center" wrapText="1"/>
    </xf>
    <xf numFmtId="3" fontId="6" fillId="2" borderId="0" xfId="6" applyNumberFormat="1" applyFont="1" applyFill="1" applyAlignment="1">
      <alignment horizontal="center" vertical="center" wrapText="1"/>
    </xf>
    <xf numFmtId="167" fontId="3" fillId="2" borderId="2" xfId="4" applyNumberFormat="1" applyFont="1" applyFill="1" applyBorder="1" applyAlignment="1">
      <alignment vertical="center" wrapText="1"/>
    </xf>
    <xf numFmtId="167" fontId="3" fillId="2" borderId="2" xfId="4" applyNumberFormat="1" applyFont="1" applyFill="1" applyBorder="1" applyAlignment="1">
      <alignment horizontal="center" vertical="center" wrapText="1"/>
    </xf>
    <xf numFmtId="49" fontId="3" fillId="2" borderId="2" xfId="4" applyNumberFormat="1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41" fontId="3" fillId="2" borderId="2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right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41" fontId="3" fillId="2" borderId="2" xfId="2" applyNumberFormat="1" applyFont="1" applyFill="1" applyBorder="1" applyAlignment="1">
      <alignment vertical="center" wrapText="1"/>
    </xf>
    <xf numFmtId="0" fontId="9" fillId="2" borderId="0" xfId="2" applyFont="1" applyFill="1" applyAlignment="1">
      <alignment vertical="center" wrapText="1"/>
    </xf>
    <xf numFmtId="165" fontId="9" fillId="2" borderId="0" xfId="2" applyNumberFormat="1" applyFont="1" applyFill="1" applyAlignment="1">
      <alignment vertical="center" wrapText="1"/>
    </xf>
    <xf numFmtId="167" fontId="5" fillId="2" borderId="2" xfId="4" quotePrefix="1" applyNumberFormat="1" applyFont="1" applyFill="1" applyBorder="1" applyAlignment="1">
      <alignment vertical="center" wrapText="1"/>
    </xf>
    <xf numFmtId="0" fontId="5" fillId="2" borderId="2" xfId="7" applyFont="1" applyFill="1" applyBorder="1" applyAlignment="1">
      <alignment horizontal="justify" vertical="center" wrapText="1"/>
    </xf>
    <xf numFmtId="49" fontId="5" fillId="2" borderId="2" xfId="4" quotePrefix="1" applyNumberFormat="1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justify" vertical="center" wrapText="1"/>
    </xf>
    <xf numFmtId="0" fontId="5" fillId="2" borderId="2" xfId="8" applyFont="1" applyFill="1" applyBorder="1" applyAlignment="1">
      <alignment horizontal="center" vertical="center" wrapText="1"/>
    </xf>
    <xf numFmtId="41" fontId="5" fillId="2" borderId="2" xfId="4" applyNumberFormat="1" applyFont="1" applyFill="1" applyBorder="1" applyAlignment="1">
      <alignment horizontal="center" vertical="center" wrapText="1"/>
    </xf>
    <xf numFmtId="3" fontId="5" fillId="2" borderId="2" xfId="4" applyNumberFormat="1" applyFont="1" applyFill="1" applyBorder="1" applyAlignment="1">
      <alignment horizontal="right" vertical="center" wrapText="1"/>
    </xf>
    <xf numFmtId="165" fontId="5" fillId="2" borderId="2" xfId="4" applyNumberFormat="1" applyFont="1" applyFill="1" applyBorder="1" applyAlignment="1">
      <alignment horizontal="right" vertical="center" wrapText="1"/>
    </xf>
    <xf numFmtId="165" fontId="5" fillId="2" borderId="2" xfId="4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1" fontId="5" fillId="2" borderId="2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 applyAlignment="1">
      <alignment vertical="center" wrapText="1"/>
    </xf>
    <xf numFmtId="0" fontId="12" fillId="2" borderId="0" xfId="2" applyFont="1" applyFill="1" applyAlignment="1">
      <alignment vertical="center" wrapText="1"/>
    </xf>
    <xf numFmtId="165" fontId="12" fillId="2" borderId="0" xfId="2" applyNumberFormat="1" applyFont="1" applyFill="1" applyAlignment="1">
      <alignment vertical="center" wrapText="1"/>
    </xf>
    <xf numFmtId="0" fontId="3" fillId="2" borderId="2" xfId="4" applyFont="1" applyFill="1" applyBorder="1" applyAlignment="1">
      <alignment horizontal="justify" vertical="center" wrapText="1"/>
    </xf>
    <xf numFmtId="167" fontId="5" fillId="2" borderId="2" xfId="4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justify" vertical="center" wrapText="1"/>
    </xf>
    <xf numFmtId="3" fontId="5" fillId="2" borderId="2" xfId="6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 applyProtection="1">
      <alignment horizontal="justify" vertical="center" wrapText="1"/>
      <protection locked="0"/>
    </xf>
    <xf numFmtId="3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5" fillId="2" borderId="2" xfId="4" applyNumberFormat="1" applyFont="1" applyFill="1" applyBorder="1" applyAlignment="1">
      <alignment horizontal="center" vertical="center" wrapText="1"/>
    </xf>
    <xf numFmtId="3" fontId="5" fillId="2" borderId="2" xfId="6" applyNumberFormat="1" applyFont="1" applyFill="1" applyBorder="1" applyAlignment="1">
      <alignment horizontal="right" vertical="center" wrapText="1"/>
    </xf>
    <xf numFmtId="49" fontId="3" fillId="2" borderId="2" xfId="4" quotePrefix="1" applyNumberFormat="1" applyFont="1" applyFill="1" applyBorder="1" applyAlignment="1">
      <alignment horizontal="center" vertical="center" wrapText="1"/>
    </xf>
    <xf numFmtId="168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2" xfId="0" applyNumberFormat="1" applyFont="1" applyFill="1" applyBorder="1" applyAlignment="1">
      <alignment horizontal="justify" vertical="center" wrapText="1"/>
    </xf>
    <xf numFmtId="1" fontId="5" fillId="2" borderId="2" xfId="6" applyNumberFormat="1" applyFont="1" applyFill="1" applyBorder="1" applyAlignment="1">
      <alignment horizontal="justify" vertical="center" wrapText="1"/>
    </xf>
    <xf numFmtId="3" fontId="5" fillId="2" borderId="2" xfId="1" applyNumberFormat="1" applyFont="1" applyFill="1" applyBorder="1" applyAlignment="1">
      <alignment horizontal="right" vertical="center" wrapText="1"/>
    </xf>
    <xf numFmtId="167" fontId="3" fillId="2" borderId="2" xfId="4" applyNumberFormat="1" applyFont="1" applyFill="1" applyBorder="1" applyAlignment="1">
      <alignment horizontal="left" vertical="center" wrapText="1"/>
    </xf>
    <xf numFmtId="0" fontId="14" fillId="2" borderId="0" xfId="2" applyFont="1" applyFill="1" applyAlignment="1">
      <alignment vertical="center" wrapText="1"/>
    </xf>
    <xf numFmtId="167" fontId="5" fillId="2" borderId="2" xfId="4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justify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right" vertical="center" wrapText="1" shrinkToFit="1"/>
    </xf>
    <xf numFmtId="3" fontId="5" fillId="2" borderId="2" xfId="0" quotePrefix="1" applyNumberFormat="1" applyFont="1" applyFill="1" applyBorder="1" applyAlignment="1">
      <alignment horizontal="right" vertical="center" wrapText="1"/>
    </xf>
    <xf numFmtId="0" fontId="15" fillId="2" borderId="0" xfId="2" applyFont="1" applyFill="1" applyAlignment="1">
      <alignment vertical="center" wrapText="1"/>
    </xf>
    <xf numFmtId="3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10" applyFont="1" applyFill="1" applyBorder="1" applyAlignment="1">
      <alignment horizontal="justify" vertical="center" wrapText="1"/>
    </xf>
    <xf numFmtId="169" fontId="5" fillId="2" borderId="2" xfId="0" applyNumberFormat="1" applyFont="1" applyFill="1" applyBorder="1" applyAlignment="1">
      <alignment horizontal="justify" vertical="center" wrapText="1"/>
    </xf>
    <xf numFmtId="0" fontId="5" fillId="2" borderId="2" xfId="11" applyFont="1" applyFill="1" applyBorder="1" applyAlignment="1">
      <alignment horizontal="justify" vertical="center" wrapText="1"/>
    </xf>
    <xf numFmtId="0" fontId="5" fillId="2" borderId="2" xfId="12" applyFont="1" applyFill="1" applyBorder="1" applyAlignment="1">
      <alignment horizontal="justify" vertical="center" wrapText="1"/>
    </xf>
    <xf numFmtId="3" fontId="5" fillId="2" borderId="2" xfId="11" applyNumberFormat="1" applyFont="1" applyFill="1" applyBorder="1" applyAlignment="1">
      <alignment horizontal="right" vertical="center" wrapText="1"/>
    </xf>
    <xf numFmtId="3" fontId="5" fillId="2" borderId="2" xfId="13" applyNumberFormat="1" applyFont="1" applyFill="1" applyBorder="1" applyAlignment="1">
      <alignment horizontal="right" vertical="center" wrapText="1"/>
    </xf>
    <xf numFmtId="0" fontId="5" fillId="2" borderId="2" xfId="14" applyFont="1" applyFill="1" applyBorder="1" applyAlignment="1">
      <alignment horizontal="justify" vertical="center" wrapText="1"/>
    </xf>
    <xf numFmtId="3" fontId="5" fillId="2" borderId="2" xfId="15" applyNumberFormat="1" applyFont="1" applyFill="1" applyBorder="1" applyAlignment="1">
      <alignment horizontal="right" vertical="center" wrapText="1"/>
    </xf>
    <xf numFmtId="171" fontId="5" fillId="2" borderId="2" xfId="15" applyNumberFormat="1" applyFont="1" applyFill="1" applyBorder="1" applyAlignment="1">
      <alignment horizontal="justify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3" fillId="2" borderId="2" xfId="0" quotePrefix="1" applyFont="1" applyFill="1" applyBorder="1" applyAlignment="1">
      <alignment horizontal="justify" vertical="center" wrapText="1"/>
    </xf>
    <xf numFmtId="165" fontId="3" fillId="2" borderId="2" xfId="0" quotePrefix="1" applyNumberFormat="1" applyFont="1" applyFill="1" applyBorder="1" applyAlignment="1">
      <alignment horizontal="right" vertical="center" wrapText="1"/>
    </xf>
    <xf numFmtId="165" fontId="3" fillId="2" borderId="2" xfId="0" quotePrefix="1" applyNumberFormat="1" applyFont="1" applyFill="1" applyBorder="1" applyAlignment="1">
      <alignment horizontal="center" vertical="center" wrapText="1"/>
    </xf>
    <xf numFmtId="0" fontId="5" fillId="4" borderId="2" xfId="7" applyFont="1" applyFill="1" applyBorder="1" applyAlignment="1">
      <alignment horizontal="justify" vertical="center" wrapText="1"/>
    </xf>
    <xf numFmtId="0" fontId="5" fillId="2" borderId="2" xfId="9" applyFont="1" applyFill="1" applyBorder="1" applyAlignment="1">
      <alignment horizontal="center" vertical="center" wrapText="1"/>
    </xf>
    <xf numFmtId="0" fontId="5" fillId="2" borderId="2" xfId="16" applyFont="1" applyFill="1" applyBorder="1" applyAlignment="1">
      <alignment horizontal="justify" vertical="center" wrapText="1"/>
    </xf>
    <xf numFmtId="0" fontId="5" fillId="2" borderId="2" xfId="17" applyFont="1" applyFill="1" applyBorder="1" applyAlignment="1">
      <alignment horizontal="justify" vertical="center" wrapText="1"/>
    </xf>
    <xf numFmtId="0" fontId="5" fillId="2" borderId="2" xfId="18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left" vertical="center" wrapText="1"/>
    </xf>
    <xf numFmtId="49" fontId="4" fillId="2" borderId="9" xfId="2" applyNumberFormat="1" applyFont="1" applyFill="1" applyBorder="1" applyAlignment="1">
      <alignment horizontal="center" vertical="center" wrapText="1"/>
    </xf>
    <xf numFmtId="1" fontId="5" fillId="2" borderId="2" xfId="19" applyNumberFormat="1" applyFont="1" applyFill="1" applyBorder="1" applyAlignment="1">
      <alignment horizontal="justify" vertical="center" wrapText="1"/>
    </xf>
    <xf numFmtId="0" fontId="5" fillId="2" borderId="2" xfId="20" applyFont="1" applyFill="1" applyBorder="1" applyAlignment="1">
      <alignment horizontal="justify" vertical="center" wrapText="1"/>
    </xf>
    <xf numFmtId="0" fontId="3" fillId="2" borderId="2" xfId="0" quotePrefix="1" applyFont="1" applyFill="1" applyBorder="1" applyAlignment="1">
      <alignment horizontal="right" vertical="center" wrapText="1"/>
    </xf>
    <xf numFmtId="0" fontId="5" fillId="2" borderId="2" xfId="0" quotePrefix="1" applyFont="1" applyFill="1" applyBorder="1" applyAlignment="1">
      <alignment horizontal="right" vertical="center" wrapText="1"/>
    </xf>
    <xf numFmtId="3" fontId="6" fillId="2" borderId="2" xfId="4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2" xfId="11" applyFont="1" applyFill="1" applyBorder="1" applyAlignment="1">
      <alignment horizontal="center" vertical="center" wrapText="1"/>
    </xf>
    <xf numFmtId="0" fontId="3" fillId="2" borderId="2" xfId="2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15" applyNumberFormat="1" applyFont="1" applyFill="1" applyBorder="1" applyAlignment="1">
      <alignment horizontal="right" vertical="center" wrapText="1"/>
    </xf>
    <xf numFmtId="165" fontId="3" fillId="2" borderId="2" xfId="15" applyNumberFormat="1" applyFont="1" applyFill="1" applyBorder="1" applyAlignment="1">
      <alignment horizontal="center" vertical="center" wrapText="1"/>
    </xf>
    <xf numFmtId="165" fontId="5" fillId="2" borderId="2" xfId="15" applyNumberFormat="1" applyFont="1" applyFill="1" applyBorder="1" applyAlignment="1">
      <alignment horizontal="right" vertical="center" wrapText="1"/>
    </xf>
    <xf numFmtId="165" fontId="5" fillId="2" borderId="2" xfId="15" applyNumberFormat="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 wrapText="1"/>
    </xf>
    <xf numFmtId="0" fontId="5" fillId="3" borderId="2" xfId="0" quotePrefix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2" xfId="11" applyFont="1" applyFill="1" applyBorder="1" applyAlignment="1">
      <alignment horizontal="center" vertical="center" wrapText="1"/>
    </xf>
    <xf numFmtId="49" fontId="3" fillId="3" borderId="2" xfId="4" applyNumberFormat="1" applyFont="1" applyFill="1" applyBorder="1" applyAlignment="1">
      <alignment horizontal="center" vertical="center" wrapText="1"/>
    </xf>
    <xf numFmtId="0" fontId="3" fillId="3" borderId="2" xfId="2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4" applyNumberFormat="1" applyFont="1" applyFill="1" applyBorder="1" applyAlignment="1">
      <alignment horizontal="right" vertical="center" wrapText="1"/>
    </xf>
    <xf numFmtId="165" fontId="3" fillId="3" borderId="2" xfId="15" applyNumberFormat="1" applyFont="1" applyFill="1" applyBorder="1" applyAlignment="1">
      <alignment horizontal="right" vertical="center" wrapText="1"/>
    </xf>
    <xf numFmtId="165" fontId="3" fillId="3" borderId="2" xfId="15" applyNumberFormat="1" applyFont="1" applyFill="1" applyBorder="1" applyAlignment="1">
      <alignment horizontal="center" vertical="center" wrapText="1"/>
    </xf>
    <xf numFmtId="165" fontId="5" fillId="3" borderId="2" xfId="15" applyNumberFormat="1" applyFont="1" applyFill="1" applyBorder="1" applyAlignment="1">
      <alignment horizontal="center" vertical="center" wrapText="1"/>
    </xf>
    <xf numFmtId="165" fontId="5" fillId="3" borderId="2" xfId="4" applyNumberFormat="1" applyFont="1" applyFill="1" applyBorder="1" applyAlignment="1">
      <alignment horizontal="center" vertical="center" wrapText="1"/>
    </xf>
    <xf numFmtId="41" fontId="3" fillId="3" borderId="2" xfId="2" applyNumberFormat="1" applyFont="1" applyFill="1" applyBorder="1" applyAlignment="1">
      <alignment vertical="center" wrapText="1"/>
    </xf>
    <xf numFmtId="167" fontId="3" fillId="0" borderId="2" xfId="4" applyNumberFormat="1" applyFont="1" applyBorder="1" applyAlignment="1">
      <alignment vertical="center" wrapText="1"/>
    </xf>
    <xf numFmtId="167" fontId="3" fillId="0" borderId="2" xfId="4" applyNumberFormat="1" applyFont="1" applyBorder="1" applyAlignment="1">
      <alignment horizontal="left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justify" vertical="center" wrapText="1"/>
    </xf>
    <xf numFmtId="0" fontId="3" fillId="0" borderId="2" xfId="4" applyFont="1" applyBorder="1" applyAlignment="1">
      <alignment horizontal="center" vertical="center" wrapText="1"/>
    </xf>
    <xf numFmtId="41" fontId="3" fillId="0" borderId="2" xfId="4" applyNumberFormat="1" applyFont="1" applyBorder="1" applyAlignment="1">
      <alignment horizontal="center" vertical="center" wrapText="1"/>
    </xf>
    <xf numFmtId="165" fontId="3" fillId="0" borderId="2" xfId="4" applyNumberFormat="1" applyFont="1" applyBorder="1" applyAlignment="1">
      <alignment horizontal="right" vertical="center" wrapText="1"/>
    </xf>
    <xf numFmtId="165" fontId="3" fillId="0" borderId="2" xfId="4" applyNumberFormat="1" applyFont="1" applyBorder="1" applyAlignment="1">
      <alignment horizontal="center" vertical="center" wrapText="1"/>
    </xf>
    <xf numFmtId="165" fontId="5" fillId="0" borderId="2" xfId="4" applyNumberFormat="1" applyFont="1" applyBorder="1" applyAlignment="1">
      <alignment horizontal="center" vertical="center" wrapText="1"/>
    </xf>
    <xf numFmtId="41" fontId="3" fillId="0" borderId="2" xfId="2" applyNumberFormat="1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167" fontId="5" fillId="0" borderId="2" xfId="4" quotePrefix="1" applyNumberFormat="1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49" fontId="5" fillId="0" borderId="2" xfId="4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vertical="center" wrapText="1"/>
    </xf>
    <xf numFmtId="0" fontId="4" fillId="0" borderId="2" xfId="11" applyFont="1" applyBorder="1" applyAlignment="1">
      <alignment horizontal="center" vertical="center" wrapText="1"/>
    </xf>
    <xf numFmtId="168" fontId="4" fillId="0" borderId="2" xfId="0" applyNumberFormat="1" applyFont="1" applyBorder="1" applyAlignment="1" applyProtection="1">
      <alignment horizontal="center" vertical="center" wrapText="1"/>
      <protection locked="0"/>
    </xf>
    <xf numFmtId="172" fontId="4" fillId="0" borderId="2" xfId="15" applyNumberFormat="1" applyFont="1" applyFill="1" applyBorder="1" applyAlignment="1">
      <alignment horizontal="right" vertical="center" wrapText="1"/>
    </xf>
    <xf numFmtId="172" fontId="4" fillId="0" borderId="2" xfId="7" applyNumberFormat="1" applyFont="1" applyBorder="1" applyAlignment="1">
      <alignment horizontal="right" vertical="center" wrapText="1"/>
    </xf>
    <xf numFmtId="165" fontId="6" fillId="0" borderId="2" xfId="4" applyNumberFormat="1" applyFont="1" applyBorder="1" applyAlignment="1">
      <alignment horizontal="right" vertical="center" wrapText="1"/>
    </xf>
    <xf numFmtId="165" fontId="5" fillId="0" borderId="2" xfId="6" applyNumberFormat="1" applyFont="1" applyBorder="1" applyAlignment="1">
      <alignment horizontal="right" vertical="center" wrapText="1"/>
    </xf>
    <xf numFmtId="165" fontId="4" fillId="0" borderId="2" xfId="7" applyNumberFormat="1" applyFont="1" applyBorder="1" applyAlignment="1">
      <alignment horizontal="right" vertical="center" wrapText="1"/>
    </xf>
    <xf numFmtId="165" fontId="4" fillId="0" borderId="2" xfId="7" applyNumberFormat="1" applyFont="1" applyBorder="1" applyAlignment="1">
      <alignment horizontal="center" vertical="center" wrapText="1"/>
    </xf>
    <xf numFmtId="41" fontId="5" fillId="0" borderId="2" xfId="2" applyNumberFormat="1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4" fillId="0" borderId="2" xfId="11" applyFont="1" applyBorder="1" applyAlignment="1">
      <alignment vertical="center" wrapText="1"/>
    </xf>
    <xf numFmtId="0" fontId="4" fillId="2" borderId="2" xfId="7" applyFont="1" applyFill="1" applyBorder="1" applyAlignment="1">
      <alignment horizontal="left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4" borderId="2" xfId="7" applyFont="1" applyFill="1" applyBorder="1" applyAlignment="1">
      <alignment horizontal="justify" vertical="center" wrapText="1"/>
    </xf>
    <xf numFmtId="0" fontId="4" fillId="2" borderId="2" xfId="1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1" fontId="4" fillId="2" borderId="2" xfId="15" applyNumberFormat="1" applyFont="1" applyFill="1" applyBorder="1" applyAlignment="1">
      <alignment horizontal="right" vertical="center" wrapText="1"/>
    </xf>
    <xf numFmtId="165" fontId="4" fillId="2" borderId="2" xfId="15" applyNumberFormat="1" applyFont="1" applyFill="1" applyBorder="1" applyAlignment="1">
      <alignment horizontal="right" vertical="center" wrapText="1"/>
    </xf>
    <xf numFmtId="165" fontId="6" fillId="2" borderId="2" xfId="4" applyNumberFormat="1" applyFont="1" applyFill="1" applyBorder="1" applyAlignment="1">
      <alignment horizontal="right" vertical="center" wrapText="1"/>
    </xf>
    <xf numFmtId="165" fontId="5" fillId="2" borderId="2" xfId="6" applyNumberFormat="1" applyFont="1" applyFill="1" applyBorder="1" applyAlignment="1">
      <alignment horizontal="right" vertical="center" wrapText="1"/>
    </xf>
    <xf numFmtId="165" fontId="4" fillId="2" borderId="2" xfId="15" applyNumberFormat="1" applyFont="1" applyFill="1" applyBorder="1" applyAlignment="1">
      <alignment horizontal="center" vertical="center" wrapText="1"/>
    </xf>
    <xf numFmtId="41" fontId="5" fillId="2" borderId="2" xfId="2" applyNumberFormat="1" applyFont="1" applyFill="1" applyBorder="1" applyAlignment="1">
      <alignment vertical="center" wrapText="1"/>
    </xf>
    <xf numFmtId="0" fontId="4" fillId="2" borderId="2" xfId="17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18" applyFont="1" applyFill="1" applyBorder="1" applyAlignment="1">
      <alignment horizontal="left" vertical="center" wrapText="1"/>
    </xf>
    <xf numFmtId="0" fontId="4" fillId="2" borderId="2" xfId="16" applyFont="1" applyFill="1" applyBorder="1" applyAlignment="1">
      <alignment horizontal="justify" vertical="center" wrapText="1"/>
    </xf>
    <xf numFmtId="171" fontId="4" fillId="2" borderId="2" xfId="15" applyNumberFormat="1" applyFont="1" applyFill="1" applyBorder="1" applyAlignment="1">
      <alignment horizontal="center" vertical="center" wrapText="1"/>
    </xf>
    <xf numFmtId="167" fontId="21" fillId="2" borderId="2" xfId="4" applyNumberFormat="1" applyFont="1" applyFill="1" applyBorder="1" applyAlignment="1">
      <alignment vertical="center" wrapText="1"/>
    </xf>
    <xf numFmtId="167" fontId="21" fillId="2" borderId="2" xfId="4" applyNumberFormat="1" applyFont="1" applyFill="1" applyBorder="1" applyAlignment="1">
      <alignment horizontal="left" vertical="center" wrapText="1"/>
    </xf>
    <xf numFmtId="49" fontId="21" fillId="2" borderId="2" xfId="4" applyNumberFormat="1" applyFont="1" applyFill="1" applyBorder="1" applyAlignment="1">
      <alignment horizontal="center" vertical="center" wrapText="1"/>
    </xf>
    <xf numFmtId="0" fontId="21" fillId="2" borderId="2" xfId="4" applyFont="1" applyFill="1" applyBorder="1" applyAlignment="1">
      <alignment horizontal="center" vertical="center" wrapText="1"/>
    </xf>
    <xf numFmtId="41" fontId="21" fillId="2" borderId="2" xfId="4" applyNumberFormat="1" applyFont="1" applyFill="1" applyBorder="1" applyAlignment="1">
      <alignment horizontal="center" vertical="center" wrapText="1"/>
    </xf>
    <xf numFmtId="41" fontId="21" fillId="2" borderId="2" xfId="4" applyNumberFormat="1" applyFont="1" applyFill="1" applyBorder="1" applyAlignment="1">
      <alignment horizontal="right" vertical="center" wrapText="1"/>
    </xf>
    <xf numFmtId="173" fontId="21" fillId="2" borderId="2" xfId="4" applyNumberFormat="1" applyFont="1" applyFill="1" applyBorder="1" applyAlignment="1">
      <alignment horizontal="right" vertical="center" wrapText="1"/>
    </xf>
    <xf numFmtId="166" fontId="21" fillId="2" borderId="2" xfId="4" applyNumberFormat="1" applyFont="1" applyFill="1" applyBorder="1" applyAlignment="1">
      <alignment horizontal="right" vertical="center" wrapText="1"/>
    </xf>
    <xf numFmtId="166" fontId="21" fillId="2" borderId="2" xfId="1" applyNumberFormat="1" applyFont="1" applyFill="1" applyBorder="1" applyAlignment="1">
      <alignment horizontal="right" vertical="center" wrapText="1"/>
    </xf>
    <xf numFmtId="166" fontId="21" fillId="2" borderId="2" xfId="1" applyNumberFormat="1" applyFont="1" applyFill="1" applyBorder="1" applyAlignment="1">
      <alignment horizontal="center" vertical="center" wrapText="1"/>
    </xf>
    <xf numFmtId="165" fontId="21" fillId="2" borderId="2" xfId="1" applyNumberFormat="1" applyFont="1" applyFill="1" applyBorder="1" applyAlignment="1">
      <alignment horizontal="center" vertical="center" wrapText="1"/>
    </xf>
    <xf numFmtId="49" fontId="5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3" fontId="3" fillId="2" borderId="2" xfId="4" applyNumberFormat="1" applyFont="1" applyFill="1" applyBorder="1" applyAlignment="1">
      <alignment horizontal="right" vertical="center" wrapText="1"/>
    </xf>
    <xf numFmtId="167" fontId="5" fillId="3" borderId="2" xfId="4" quotePrefix="1" applyNumberFormat="1" applyFont="1" applyFill="1" applyBorder="1" applyAlignment="1">
      <alignment vertical="center" wrapText="1"/>
    </xf>
    <xf numFmtId="0" fontId="5" fillId="3" borderId="2" xfId="7" applyFont="1" applyFill="1" applyBorder="1" applyAlignment="1">
      <alignment horizontal="justify" vertical="center" wrapText="1"/>
    </xf>
    <xf numFmtId="49" fontId="5" fillId="3" borderId="2" xfId="4" applyNumberFormat="1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justify" vertical="center" wrapText="1"/>
    </xf>
    <xf numFmtId="0" fontId="5" fillId="3" borderId="2" xfId="8" applyFont="1" applyFill="1" applyBorder="1" applyAlignment="1">
      <alignment horizontal="center" vertical="center" wrapText="1"/>
    </xf>
    <xf numFmtId="0" fontId="5" fillId="3" borderId="2" xfId="9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right" vertical="center" wrapText="1"/>
    </xf>
    <xf numFmtId="165" fontId="5" fillId="3" borderId="2" xfId="4" applyNumberFormat="1" applyFont="1" applyFill="1" applyBorder="1" applyAlignment="1">
      <alignment horizontal="right" vertical="center" wrapText="1"/>
    </xf>
    <xf numFmtId="41" fontId="5" fillId="3" borderId="2" xfId="2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justify" vertical="center" wrapText="1"/>
      <protection locked="0"/>
    </xf>
    <xf numFmtId="168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2" xfId="4" applyNumberFormat="1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>
      <alignment horizontal="center" vertical="center" wrapText="1" shrinkToFit="1"/>
    </xf>
    <xf numFmtId="0" fontId="5" fillId="2" borderId="0" xfId="0" applyFont="1" applyFill="1" applyAlignment="1">
      <alignment horizontal="center" wrapText="1"/>
    </xf>
    <xf numFmtId="0" fontId="4" fillId="2" borderId="9" xfId="18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2" borderId="2" xfId="7" applyFont="1" applyFill="1" applyBorder="1" applyAlignment="1">
      <alignment horizontal="justify" vertical="center" wrapText="1"/>
    </xf>
    <xf numFmtId="0" fontId="5" fillId="3" borderId="2" xfId="0" quotePrefix="1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5" fillId="3" borderId="2" xfId="0" quotePrefix="1" applyNumberFormat="1" applyFont="1" applyFill="1" applyBorder="1" applyAlignment="1">
      <alignment horizontal="right" vertical="center" wrapText="1"/>
    </xf>
    <xf numFmtId="165" fontId="5" fillId="3" borderId="2" xfId="0" quotePrefix="1" applyNumberFormat="1" applyFont="1" applyFill="1" applyBorder="1" applyAlignment="1">
      <alignment horizontal="right" vertical="center" wrapText="1"/>
    </xf>
    <xf numFmtId="165" fontId="21" fillId="3" borderId="2" xfId="4" applyNumberFormat="1" applyFont="1" applyFill="1" applyBorder="1" applyAlignment="1">
      <alignment horizontal="right" vertical="center" wrapText="1"/>
    </xf>
    <xf numFmtId="165" fontId="21" fillId="3" borderId="2" xfId="4" applyNumberFormat="1" applyFont="1" applyFill="1" applyBorder="1" applyAlignment="1">
      <alignment horizontal="center" vertical="center" wrapText="1"/>
    </xf>
    <xf numFmtId="49" fontId="4" fillId="2" borderId="2" xfId="4" applyNumberFormat="1" applyFill="1" applyBorder="1" applyAlignment="1">
      <alignment horizontal="center" vertical="center" wrapText="1"/>
    </xf>
    <xf numFmtId="0" fontId="4" fillId="2" borderId="2" xfId="4" applyFill="1" applyBorder="1" applyAlignment="1">
      <alignment horizontal="left" vertical="center" wrapText="1"/>
    </xf>
    <xf numFmtId="0" fontId="4" fillId="2" borderId="2" xfId="4" applyFill="1" applyBorder="1" applyAlignment="1">
      <alignment horizontal="center" vertical="center" wrapText="1"/>
    </xf>
    <xf numFmtId="165" fontId="4" fillId="2" borderId="2" xfId="4" applyNumberFormat="1" applyFill="1" applyBorder="1" applyAlignment="1">
      <alignment horizontal="right" vertical="center" wrapText="1"/>
    </xf>
    <xf numFmtId="165" fontId="4" fillId="2" borderId="2" xfId="4" applyNumberFormat="1" applyFill="1" applyBorder="1" applyAlignment="1">
      <alignment horizontal="center" vertical="center" wrapText="1"/>
    </xf>
    <xf numFmtId="3" fontId="3" fillId="2" borderId="3" xfId="6" applyNumberFormat="1" applyFont="1" applyFill="1" applyBorder="1" applyAlignment="1">
      <alignment horizontal="center" vertical="center" wrapText="1"/>
    </xf>
    <xf numFmtId="3" fontId="3" fillId="2" borderId="7" xfId="6" applyNumberFormat="1" applyFont="1" applyFill="1" applyBorder="1" applyAlignment="1">
      <alignment horizontal="center" vertical="center" wrapText="1"/>
    </xf>
    <xf numFmtId="3" fontId="3" fillId="2" borderId="8" xfId="6" applyNumberFormat="1" applyFont="1" applyFill="1" applyBorder="1" applyAlignment="1">
      <alignment horizontal="center" vertical="center" wrapText="1"/>
    </xf>
    <xf numFmtId="165" fontId="3" fillId="2" borderId="2" xfId="6" applyNumberFormat="1" applyFont="1" applyFill="1" applyBorder="1" applyAlignment="1">
      <alignment horizontal="center" vertical="center" wrapText="1"/>
    </xf>
    <xf numFmtId="3" fontId="3" fillId="2" borderId="2" xfId="6" applyNumberFormat="1" applyFont="1" applyFill="1" applyBorder="1" applyAlignment="1">
      <alignment horizontal="center" vertical="center" wrapText="1"/>
    </xf>
    <xf numFmtId="165" fontId="3" fillId="2" borderId="4" xfId="6" applyNumberFormat="1" applyFont="1" applyFill="1" applyBorder="1" applyAlignment="1">
      <alignment horizontal="center" vertical="center" wrapText="1"/>
    </xf>
    <xf numFmtId="165" fontId="3" fillId="2" borderId="5" xfId="6" applyNumberFormat="1" applyFont="1" applyFill="1" applyBorder="1" applyAlignment="1">
      <alignment horizontal="center" vertical="center" wrapText="1"/>
    </xf>
    <xf numFmtId="165" fontId="3" fillId="2" borderId="6" xfId="6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right" vertical="center" wrapText="1"/>
    </xf>
    <xf numFmtId="3" fontId="3" fillId="2" borderId="2" xfId="6" applyNumberFormat="1" applyFont="1" applyFill="1" applyBorder="1" applyAlignment="1">
      <alignment vertical="center" wrapText="1"/>
    </xf>
    <xf numFmtId="49" fontId="3" fillId="2" borderId="2" xfId="6" applyNumberFormat="1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</cellXfs>
  <cellStyles count="21">
    <cellStyle name="Comma" xfId="1" builtinId="3"/>
    <cellStyle name="Comma 13 2 2 2 2 3" xfId="5" xr:uid="{D724EF43-5F30-4178-9776-75566B1402FF}"/>
    <cellStyle name="Comma 2 3" xfId="15" xr:uid="{F51B5B9A-8167-4DF6-939D-639B9F02B6D7}"/>
    <cellStyle name="Comma 3" xfId="13" xr:uid="{066458D1-6C00-42D6-A9BE-C3A36C338E5E}"/>
    <cellStyle name="Normal" xfId="0" builtinId="0"/>
    <cellStyle name="Normal 12" xfId="8" xr:uid="{11A0AB86-0353-4E4A-9946-7F478F3FD643}"/>
    <cellStyle name="Normal 2 2" xfId="16" xr:uid="{F94D111C-5A4F-4CEB-84D6-F6C02021E8AE}"/>
    <cellStyle name="Normal 2 3" xfId="14" xr:uid="{5EB8483A-DF0B-467F-B2D6-77619A677064}"/>
    <cellStyle name="Normal 2 9" xfId="12" xr:uid="{8708C872-B388-4B58-8FA2-F37740F89972}"/>
    <cellStyle name="Normal 3" xfId="9" xr:uid="{8DD5CC28-48F0-4DAE-81EC-691EF18D368E}"/>
    <cellStyle name="Normal 35 3" xfId="2" xr:uid="{B0DB32F3-E7C9-4346-877C-09EB6296C471}"/>
    <cellStyle name="Normal 4" xfId="11" xr:uid="{66AB990A-BADD-4BCE-9970-7522F3487A68}"/>
    <cellStyle name="Normal 6 2 2" xfId="4" xr:uid="{67786761-FB69-4D20-A5BE-BBFBF49461E5}"/>
    <cellStyle name="Normal 9 3" xfId="18" xr:uid="{EA7F5642-2E07-461C-9580-23D92A41F131}"/>
    <cellStyle name="Normal_Bieu mau (CV )" xfId="6" xr:uid="{A5AFA0D4-FF9E-4144-88E2-9ACAFDA81E09}"/>
    <cellStyle name="Normal_Bieu mau (CV ) 2" xfId="19" xr:uid="{86D511CA-4296-43CD-8D4A-4CB9443EB7C4}"/>
    <cellStyle name="Normal_bieu mau thong ke gui huyen" xfId="17" xr:uid="{115F97C3-FEDF-43A2-AF94-10AAA128A20D}"/>
    <cellStyle name="Normal_Danh muc 2010 1 2 2" xfId="3" xr:uid="{0A5D008C-E2F6-4A12-9439-F425E65A8955}"/>
    <cellStyle name="Normal_Sheet1" xfId="10" xr:uid="{B7979E9C-832C-48E2-8CCE-1AF353855270}"/>
    <cellStyle name="Normal_Sheet1 2" xfId="7" xr:uid="{3C25BD17-5231-45AE-B73A-7AC482E1BFF8}"/>
    <cellStyle name="Style 1" xfId="20" xr:uid="{5C1881AD-2F00-491E-AE15-830C16647D84}"/>
  </cellStyles>
  <dxfs count="2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28575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270E88C5-2424-4DCC-9729-35BF467B2613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4D9CD72-088D-411D-8D67-95E8F3F21581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E5D0689-7456-49E3-977E-B43A66D0CC82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AB8882D9-0417-42F0-9623-576FD1615675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C21CB77A-07EF-4876-BC34-CAE26F695435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679E2B4-14A2-41ED-B1E6-8B5C5D54C370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897D82F2-469E-4B54-A24B-F26FFFE0A123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129</xdr:row>
      <xdr:rowOff>123825</xdr:rowOff>
    </xdr:to>
    <xdr:sp macro="" textlink="">
      <xdr:nvSpPr>
        <xdr:cNvPr id="9" name="Text Box 7">
          <a:extLst>
            <a:ext uri="{FF2B5EF4-FFF2-40B4-BE49-F238E27FC236}">
              <a16:creationId xmlns:a16="http://schemas.microsoft.com/office/drawing/2014/main" id="{36978742-2703-438B-9D2E-B4312B3E5DFE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129</xdr:row>
      <xdr:rowOff>123825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9A3FA259-9E27-4E0A-A1F1-83DD39D46AEF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129</xdr:row>
      <xdr:rowOff>123825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97587A22-F6F9-4F11-B441-D6C1F3340D0D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D5639EA5-6F1A-42B2-B4D1-399ECC1CE414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28575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75A10B57-BED1-45AC-AE09-A6720FD8B871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DFE65D5A-0A80-47BA-B360-383E0DB3619F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9AE765CD-60C8-49DD-AF65-F42571E5B678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392B2B8A-1F03-4F3A-A43D-4465D20E6EB5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DCC8020-05EC-465B-9589-E4B3020CA9F9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B3007D03-0C05-429D-A2CB-957497309584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4FA50FDD-076E-4460-8AC8-874E6CDFE0B4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3E6983D3-0741-4296-8327-2A40AEBCB68E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128</xdr:row>
      <xdr:rowOff>0</xdr:rowOff>
    </xdr:from>
    <xdr:to>
      <xdr:col>28</xdr:col>
      <xdr:colOff>566458</xdr:colOff>
      <xdr:row>128</xdr:row>
      <xdr:rowOff>123825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AF05076-72D8-4BAD-92B5-4B41A793CBA7}"/>
            </a:ext>
          </a:extLst>
        </xdr:cNvPr>
        <xdr:cNvSpPr txBox="1">
          <a:spLocks noChangeArrowheads="1"/>
        </xdr:cNvSpPr>
      </xdr:nvSpPr>
      <xdr:spPr bwMode="auto">
        <a:xfrm>
          <a:off x="1495425" y="112080675"/>
          <a:ext cx="1754336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7CFF4517-7E7D-4FCF-BD71-1A78B37AE42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C3085540-5490-4AD9-85EA-82A9C9FB48F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9E7F3EA0-B7DE-4F73-9894-84305594130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BF186D4E-3A0D-4E02-BCC1-72F2B3C766D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3730CC08-22A3-40E6-9977-7B68BC5790A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1CC81D60-3D25-46BD-B9DB-EC000B9A5BE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7E4ABBD4-C863-4031-8A75-7C87905EC70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CE74A753-4404-4753-8842-A984131879B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25B8C594-FF11-448C-8DEE-5485FB4611D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94B6BC97-D23A-4C2F-BCC2-D8C966070E5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3F952219-34B3-4E68-B794-B4E6B5C60EB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DBFD83F1-488F-404A-A8E4-640AEFAC796B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ED9E0773-9F8D-40E8-B37E-F1DD20748CA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6D962623-19D4-420E-8F2A-2AFC93ACCFA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00106804-2A0B-44D2-A4A7-77BE69AAE6C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7A3FF4F2-E5B2-461B-A80F-E2A306A14E7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028373C7-123E-426A-9285-3679CCB134F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D782229F-D905-4414-BF34-C6A516DEA45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8E70E364-03BC-4E89-AA21-BC828DA922B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557AB62E-FFBE-471D-850C-D95632075CC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8A871C09-0B09-423E-B645-55B059EF43F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24D4C470-2423-410A-8241-50CAD2C90C2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9A6EEE52-B736-4D1D-81D1-6A66F378BCB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C7CCE863-58D3-4E4E-A465-065FB422B2E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68A92D8-4172-4E77-B862-23B0B0D21FE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64FD5202-FFA8-46F4-913A-66CEDBBEAAD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B2A84691-8F06-4CFB-87CB-07D04E8632B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3686294D-7DD6-440F-8F5F-9F6B3933CE6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D43CDBFF-9080-4252-91EF-286F86C115E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EADDF22A-671C-4634-A536-D327354F27B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1A69EB34-43EA-4C29-A0BE-33F93AABEF9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685D09FD-BF9A-4774-838A-01C2EE4AB05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C1D5703E-4DB0-4380-81D0-7B021760A28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4429B4F7-C2DA-45FE-B82D-078CF3449BD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F0293CAB-789B-4D17-ACFD-119825C6C70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436F3458-25A2-434F-8DF0-2B2544FDAC7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B7B52710-6722-4B7D-86D2-515B539913A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6D3109EE-E583-4A3A-836A-6958EC38B86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71F2605B-1F39-430F-BBC8-4FB53E60CBF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D6103A2E-653A-4B05-B152-935E6942309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6AF0601E-2F83-4665-A30E-20B589E0396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E60BE831-3C1C-491F-8B30-0CB4752AF16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8E81D5AE-1A17-4725-9874-73270357547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EDBE4D5C-D29C-4BBB-8A55-8031BD71AD7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9C116E52-B1AF-4C31-B665-C4DF92BC60A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15F261B8-B3B6-45F0-9A89-28A1F99BD01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D8E2EAB1-BE10-4363-A244-260B5FC6FD4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FE320A0C-AD3B-463F-92EE-94E5E1C1AF6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9575CF7C-1034-4C33-A421-CE4AF953486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6DD71897-CB65-4FDD-97C7-E6EE69A9708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EE3D935-7C32-4051-A291-36AE503876A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5A8F1367-4AE4-444C-B7CB-6740B519AA6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9C876781-ABC4-40D7-9B58-CD99C794F43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B7527FD5-391A-4C7F-B3FF-49163F0A80D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4D25F642-B45B-42BF-89D4-18D3A3FFB3D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1136CC04-8433-40ED-A909-C4EE686028A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7383901C-AD9B-476C-9B90-6C5EF5390CE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EC6E28E5-9849-42C0-B4FA-28CC6FEBBCE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1318538E-4C0F-43A9-9DA0-776DEF333B6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3F4E56A3-EA10-4B39-A4FD-8FA6144C7A5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18152FEE-68A0-43E1-BE07-48870EB018E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0DA19A87-12E0-4985-BD5A-1685867BCB1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45E3618D-96A7-435F-8837-0265DF4DBF2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52BB300F-BCDC-45C1-80F9-B9A9E32BA86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CA13DD93-9BAE-408C-955B-AD08ACBB8F2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1FB9298E-E180-48BC-A381-405813A9EA7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B6EAE703-D1BF-46F6-96AE-84924B0DACEB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A70E7C9-296E-4395-9595-4DAEFA22F37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E44FDB9C-02F5-44D4-B07C-692C86FE57D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831D2E18-5584-4B25-9D2C-C60A20E314F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D9D9B69C-9E6E-45F5-A22C-CEA271BB97C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7F474993-DAB3-456E-BD1A-E72AA3BB459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5E3962FB-3796-4C14-B103-3E257ADCCA5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AC1D9758-B51F-4FC1-A043-8BE6AB8C45B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0E44E599-119E-4B18-B46D-26D134CBA1F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4B5431A4-2CD1-4739-9828-E16C1EEA232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8BDB4F92-0CAD-469B-AEB7-49FC82E8757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101B54C4-C1AF-4511-AC1A-706A8190CBE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32FF3B0F-B75B-4A68-99B8-F81223696A8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0EFC965-6C7B-4DB7-965A-D4ACD4B4362B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8FD1E57F-398C-4536-B95D-7641EEA91F7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15D49F72-6DD1-4C3B-870E-AD01C5FF496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A673EA2D-F82D-4349-ADE4-E817A474566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3EEA332E-B7A1-4D66-9100-522E921BDE8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9B5201D1-47F6-451D-BEEF-BFE3FC3A517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6E0F4C64-4054-4C24-B937-034F84356B8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526350E9-D50D-474B-A828-5DD941354D3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8054C5B9-FA72-4A3C-82A4-18973CBDC24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E6E9B595-C5E9-44D1-8CA8-01E006ACE9F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C4F53087-A459-4074-9C7F-BCB18F64AF5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52C22269-C64A-4F6F-8C29-21A9017CCB5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EAF9B926-0F6B-405B-8EE9-697A7B158D5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2252E87-49F9-4516-A2E0-6ECF7864E87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C55252DB-08EA-4559-999E-8D82A237635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00FCAE83-39DC-472A-A829-5AB31545201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54342551-2D06-460B-97BE-AD864147CB1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9788C76A-8911-4038-AC54-4FE66D51706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19" name="Text Box 6">
          <a:extLst>
            <a:ext uri="{FF2B5EF4-FFF2-40B4-BE49-F238E27FC236}">
              <a16:creationId xmlns:a16="http://schemas.microsoft.com/office/drawing/2014/main" id="{1AC6B9F8-BB4C-4871-9D35-93AEFADAE4E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0" name="Text Box 7">
          <a:extLst>
            <a:ext uri="{FF2B5EF4-FFF2-40B4-BE49-F238E27FC236}">
              <a16:creationId xmlns:a16="http://schemas.microsoft.com/office/drawing/2014/main" id="{C0EE3FA6-89F0-4302-A066-0BB44A70DE8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7AAC08D5-6389-4A48-B210-1782649A7FA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48FD7087-92DA-40B4-B00E-E6C2C4C1721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D4FCEB1F-64A1-4F6B-94A1-6B36A0535F3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4" name="Text Box 11">
          <a:extLst>
            <a:ext uri="{FF2B5EF4-FFF2-40B4-BE49-F238E27FC236}">
              <a16:creationId xmlns:a16="http://schemas.microsoft.com/office/drawing/2014/main" id="{D4D3C846-817C-49EF-9435-915FD04AEBC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1C6218ED-B737-43AD-A25E-7496CC62F77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6" name="Text Box 13">
          <a:extLst>
            <a:ext uri="{FF2B5EF4-FFF2-40B4-BE49-F238E27FC236}">
              <a16:creationId xmlns:a16="http://schemas.microsoft.com/office/drawing/2014/main" id="{EA1D23EE-9C9E-4D40-9495-D1C717E02BF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7" name="Text Box 14">
          <a:extLst>
            <a:ext uri="{FF2B5EF4-FFF2-40B4-BE49-F238E27FC236}">
              <a16:creationId xmlns:a16="http://schemas.microsoft.com/office/drawing/2014/main" id="{40FDC4C4-A89B-4F76-AFF7-1FB95A1A199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8" name="Text Box 15">
          <a:extLst>
            <a:ext uri="{FF2B5EF4-FFF2-40B4-BE49-F238E27FC236}">
              <a16:creationId xmlns:a16="http://schemas.microsoft.com/office/drawing/2014/main" id="{8AAE81B9-AF51-4823-A72B-6818A06C95D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29" name="Text Box 7">
          <a:extLst>
            <a:ext uri="{FF2B5EF4-FFF2-40B4-BE49-F238E27FC236}">
              <a16:creationId xmlns:a16="http://schemas.microsoft.com/office/drawing/2014/main" id="{67C8CB54-EC89-4154-9A02-E6DC0A8BD5B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1F38F04-0408-4DE7-A5C4-1EA9120D93B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CD7D5D6F-3DAC-4299-803B-58A2720BC64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E6463F98-3898-4738-9359-FE5DCF0C9E1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A40D9A8-412A-4515-8FB0-72B22241C53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1095CB60-DDB5-4C11-A992-902F1554148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4B3628A6-7200-4AF6-81C9-29D330AD5F0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544ED2E1-4935-4E68-8DD2-F859DAE4325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6FC5F8D0-92F3-440C-BD59-FE633138B94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8" name="Text Box 7">
          <a:extLst>
            <a:ext uri="{FF2B5EF4-FFF2-40B4-BE49-F238E27FC236}">
              <a16:creationId xmlns:a16="http://schemas.microsoft.com/office/drawing/2014/main" id="{8FAA29CD-0433-4852-96CC-066605FF182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21DA2835-4CA9-4C60-BBDC-1D67563DA8E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B5C4C58F-1B25-482C-9FDB-B2C6EAB6517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9AA0B994-44C1-464A-8B03-39987C95EFC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2" name="Text Box 11">
          <a:extLst>
            <a:ext uri="{FF2B5EF4-FFF2-40B4-BE49-F238E27FC236}">
              <a16:creationId xmlns:a16="http://schemas.microsoft.com/office/drawing/2014/main" id="{74BA1186-C8EF-4058-88C3-B819C3007F4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0FCFFB65-AE80-4D0F-81CE-7A2F0CE528D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4" name="Text Box 13">
          <a:extLst>
            <a:ext uri="{FF2B5EF4-FFF2-40B4-BE49-F238E27FC236}">
              <a16:creationId xmlns:a16="http://schemas.microsoft.com/office/drawing/2014/main" id="{997E72E2-42D7-4EB9-B5E7-FAF7E3CB88F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5" name="Text Box 14">
          <a:extLst>
            <a:ext uri="{FF2B5EF4-FFF2-40B4-BE49-F238E27FC236}">
              <a16:creationId xmlns:a16="http://schemas.microsoft.com/office/drawing/2014/main" id="{D8FFF510-08EA-4A7E-A84B-C06A3396AE6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6" name="Text Box 15">
          <a:extLst>
            <a:ext uri="{FF2B5EF4-FFF2-40B4-BE49-F238E27FC236}">
              <a16:creationId xmlns:a16="http://schemas.microsoft.com/office/drawing/2014/main" id="{0CD73A42-7C39-401E-85CF-CCD574B3835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7" name="Text Box 7">
          <a:extLst>
            <a:ext uri="{FF2B5EF4-FFF2-40B4-BE49-F238E27FC236}">
              <a16:creationId xmlns:a16="http://schemas.microsoft.com/office/drawing/2014/main" id="{CA6A2A68-FDCA-4E0A-9B0E-B3CC3CBD774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ACA86471-67E4-4765-A61D-1D4077C9B65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D6FE24BD-D822-464D-8D58-AEF32300B35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73D89F36-0F11-4D7D-8E2A-13C0C878707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F6C88B4-9188-4012-84A8-673681B5487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E54C29D9-6C9F-4E10-87A6-C1AECED678C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3" name="Text Box 4">
          <a:extLst>
            <a:ext uri="{FF2B5EF4-FFF2-40B4-BE49-F238E27FC236}">
              <a16:creationId xmlns:a16="http://schemas.microsoft.com/office/drawing/2014/main" id="{B1CB6BEF-2FDE-4B96-9B92-94A6CB4E53B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CC48D376-867F-429C-B098-4904A825A09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5" name="Text Box 6">
          <a:extLst>
            <a:ext uri="{FF2B5EF4-FFF2-40B4-BE49-F238E27FC236}">
              <a16:creationId xmlns:a16="http://schemas.microsoft.com/office/drawing/2014/main" id="{48907CCE-A35B-4636-8372-CEA8160FBEC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6" name="Text Box 7">
          <a:extLst>
            <a:ext uri="{FF2B5EF4-FFF2-40B4-BE49-F238E27FC236}">
              <a16:creationId xmlns:a16="http://schemas.microsoft.com/office/drawing/2014/main" id="{38AD461D-9CC5-4FA7-B20B-4C32E4C0D49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C7036A74-C418-446D-ADBF-4D64C137E76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E7D06FF8-D8A3-4036-9B92-F1ED6667535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59" name="Text Box 10">
          <a:extLst>
            <a:ext uri="{FF2B5EF4-FFF2-40B4-BE49-F238E27FC236}">
              <a16:creationId xmlns:a16="http://schemas.microsoft.com/office/drawing/2014/main" id="{E9A6FF21-AA24-4355-92B8-CF2EF5D6DC6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0" name="Text Box 11">
          <a:extLst>
            <a:ext uri="{FF2B5EF4-FFF2-40B4-BE49-F238E27FC236}">
              <a16:creationId xmlns:a16="http://schemas.microsoft.com/office/drawing/2014/main" id="{6C297F03-4FF2-47FD-8822-48D1E54CD7E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9BB36F23-F8BB-4000-A4F0-C055B07FFDB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2858D7FA-0E62-49D5-9916-CBA22C2A148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B21CB96E-BF0D-4BEF-AC45-4DD32348370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id="{773DB19F-47DD-4292-855C-9A2B98DF193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5" name="Text Box 7">
          <a:extLst>
            <a:ext uri="{FF2B5EF4-FFF2-40B4-BE49-F238E27FC236}">
              <a16:creationId xmlns:a16="http://schemas.microsoft.com/office/drawing/2014/main" id="{7F8767D8-2FF1-4F62-98A1-950B745B5CB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4E84E936-0946-4ABB-9746-3DFB6C64733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99441EF8-4A63-4D30-9C3B-2C528CF3054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22C5C2F0-BF07-4077-8A55-0CBDA4DC0B2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D820266A-761D-4941-BE0B-4B18169876C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54EFAE86-0884-4D63-965D-9196496DCB6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C99802E8-4F2F-46F5-9533-A8B0514E99D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5CDD7D23-384D-40B9-908F-B154D8C5A18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71B63CBD-B239-49A2-8A4B-C8614F435F1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448FA66E-09F4-4514-B8BD-71E083F907B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A7A0DF82-8605-4FD8-B46E-3971F00FCD0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A5FEC36E-0233-46F1-ABC2-71EB5AB08A2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B36AD1DA-5BED-45F0-997B-A3F21B35FE0B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F5C3DEDF-6F57-486D-A7FF-030AE3006F5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044C410A-CF61-42D3-9C1F-4C8258CF7C5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CB9AB339-F1D0-45A8-8803-7C697461D4B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3ED9C9FE-9ED2-4704-8EB9-5846AB4AE38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D52F3F74-95BE-419D-9167-CC5CB11EDCD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EE8D96F3-FAA8-4039-B080-AB66A0E3794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10662F0C-8883-479A-A284-244892E1964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5DBA307D-91E6-496C-B14C-66316157E4D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38F77A11-C783-4F2F-9FAC-00D84734BB7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CFFA10E9-E75C-40EE-8469-B9A902BAD8A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4ACD5E35-946A-41D2-8855-64DA594B777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E6C2A4FC-B923-4B8A-BBDA-0A25C28E192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E61F5DE4-EE48-4411-ABB3-28814FB92A5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2C1E8F21-E133-4756-BA0F-286E29A9E44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AAA6A6D2-D67D-486D-A23E-5B53ED82287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90029C17-2B9E-4C1E-8E03-82E78D875EB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36DB0D02-53CC-42EC-A5E6-887B0A7B410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FB28BF75-A2EA-40DD-8A43-D8BE46F4D64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F1C674DA-C9EA-4C11-8917-CD282D37D6E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6407503A-DFAD-4FE9-8582-A3BE0FC9B08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28</xdr:col>
      <xdr:colOff>566458</xdr:colOff>
      <xdr:row>123</xdr:row>
      <xdr:rowOff>0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7006EF41-90B7-41CC-9B8B-3E13EE5725A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75433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6C23913-5FC2-4E85-8B56-31B9D7F62C3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58571BA-32E2-47BD-89C9-B00BD3BBF7BB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982FA39C-4E90-4F90-B7FA-BF760D8A86F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B1692D34-4467-4685-B9F0-84B858700AE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FA9EA6EE-0095-4D46-8CC6-B05AAF8F0AA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5356AFF9-6B1A-4195-9063-C0C30B41F3A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258FD1B1-6E71-4534-9A6A-79BECBC5F4A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6" name="Text Box 11">
          <a:extLst>
            <a:ext uri="{FF2B5EF4-FFF2-40B4-BE49-F238E27FC236}">
              <a16:creationId xmlns:a16="http://schemas.microsoft.com/office/drawing/2014/main" id="{BA3C0E98-77AA-42ED-87A7-B754957EE5D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49A1AA5D-1487-4096-86C7-4219664C7B4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8" name="Text Box 13">
          <a:extLst>
            <a:ext uri="{FF2B5EF4-FFF2-40B4-BE49-F238E27FC236}">
              <a16:creationId xmlns:a16="http://schemas.microsoft.com/office/drawing/2014/main" id="{70129F87-18E5-400C-A9E2-EEE73F96A49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09" name="Text Box 14">
          <a:extLst>
            <a:ext uri="{FF2B5EF4-FFF2-40B4-BE49-F238E27FC236}">
              <a16:creationId xmlns:a16="http://schemas.microsoft.com/office/drawing/2014/main" id="{CC3A2282-6ADF-4A65-B579-251ED07980A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0" name="Text Box 15">
          <a:extLst>
            <a:ext uri="{FF2B5EF4-FFF2-40B4-BE49-F238E27FC236}">
              <a16:creationId xmlns:a16="http://schemas.microsoft.com/office/drawing/2014/main" id="{9A380E3B-52E7-4D7E-A0A8-A80C6711D51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91F327E9-C2EF-4934-B459-B864734368A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FC47DF15-77E8-4971-A0F5-AA99D2EEBB7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F1494C11-4742-43B3-998F-701FFD1D536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5F32ACDD-F0E3-4A23-8305-2ED60B2D3A6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E85E66B-9054-4719-8336-75D75407F29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6" name="Text Box 6">
          <a:extLst>
            <a:ext uri="{FF2B5EF4-FFF2-40B4-BE49-F238E27FC236}">
              <a16:creationId xmlns:a16="http://schemas.microsoft.com/office/drawing/2014/main" id="{105D5AB6-1452-4572-B347-82467DEC3ED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7" name="Text Box 10">
          <a:extLst>
            <a:ext uri="{FF2B5EF4-FFF2-40B4-BE49-F238E27FC236}">
              <a16:creationId xmlns:a16="http://schemas.microsoft.com/office/drawing/2014/main" id="{2F9BD358-AB07-4B29-9713-DAAD1C10015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8" name="Text Box 11">
          <a:extLst>
            <a:ext uri="{FF2B5EF4-FFF2-40B4-BE49-F238E27FC236}">
              <a16:creationId xmlns:a16="http://schemas.microsoft.com/office/drawing/2014/main" id="{D2EA9414-C46C-4D48-ABD1-9A000A7D3D3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73411C29-52DB-455D-A4DA-8229E636ACC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0" name="Text Box 13">
          <a:extLst>
            <a:ext uri="{FF2B5EF4-FFF2-40B4-BE49-F238E27FC236}">
              <a16:creationId xmlns:a16="http://schemas.microsoft.com/office/drawing/2014/main" id="{33EB6A08-1D32-4BED-AF9A-E8F3B4C4B91B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1" name="Text Box 14">
          <a:extLst>
            <a:ext uri="{FF2B5EF4-FFF2-40B4-BE49-F238E27FC236}">
              <a16:creationId xmlns:a16="http://schemas.microsoft.com/office/drawing/2014/main" id="{101C1422-7A41-4994-AB63-AB6F6E7170B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2" name="Text Box 15">
          <a:extLst>
            <a:ext uri="{FF2B5EF4-FFF2-40B4-BE49-F238E27FC236}">
              <a16:creationId xmlns:a16="http://schemas.microsoft.com/office/drawing/2014/main" id="{46FF98DC-8AFA-4ED9-AD7B-D4F077DDF78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AE7C358D-381E-47DE-B657-8B3C7273689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8002543E-D943-4D35-84E6-D73A5521983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9B709C85-EC5E-46D5-A2BF-3EC9AD47D30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40DDDF4D-CB42-4F9B-B6AD-1E92DEE35FE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3304E464-F752-4DC4-A420-260E1BB5D21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29E82531-6FC8-4DDB-AB0A-39E8ECD5C65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29" name="Text Box 11">
          <a:extLst>
            <a:ext uri="{FF2B5EF4-FFF2-40B4-BE49-F238E27FC236}">
              <a16:creationId xmlns:a16="http://schemas.microsoft.com/office/drawing/2014/main" id="{3479144F-0C61-499E-A8B9-78C9BB27819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83809A65-EBA9-46B9-AE0E-5EC6A0145D3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1" name="Text Box 13">
          <a:extLst>
            <a:ext uri="{FF2B5EF4-FFF2-40B4-BE49-F238E27FC236}">
              <a16:creationId xmlns:a16="http://schemas.microsoft.com/office/drawing/2014/main" id="{EA702D3B-C685-4198-94A0-42A97819DFE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2" name="Text Box 14">
          <a:extLst>
            <a:ext uri="{FF2B5EF4-FFF2-40B4-BE49-F238E27FC236}">
              <a16:creationId xmlns:a16="http://schemas.microsoft.com/office/drawing/2014/main" id="{14D10232-7E7D-4EFC-8A3F-C935067B15A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3" name="Text Box 15">
          <a:extLst>
            <a:ext uri="{FF2B5EF4-FFF2-40B4-BE49-F238E27FC236}">
              <a16:creationId xmlns:a16="http://schemas.microsoft.com/office/drawing/2014/main" id="{F8ACFA54-0254-47E9-B657-2F3965BE304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59D391BA-00C2-4B8D-A847-775D9B6E668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D272AD1-D49C-4FB4-B6CA-510608AF5A3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6" name="Text Box 3">
          <a:extLst>
            <a:ext uri="{FF2B5EF4-FFF2-40B4-BE49-F238E27FC236}">
              <a16:creationId xmlns:a16="http://schemas.microsoft.com/office/drawing/2014/main" id="{612C0211-3474-4D9E-AF90-E39DA749BD0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16634D6B-0D2A-4C4A-A9BB-06CDA0D2393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DD4415E9-6668-43A0-8028-6A0CD26AD927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39" name="Text Box 6">
          <a:extLst>
            <a:ext uri="{FF2B5EF4-FFF2-40B4-BE49-F238E27FC236}">
              <a16:creationId xmlns:a16="http://schemas.microsoft.com/office/drawing/2014/main" id="{3A1DF9DB-65C7-4B2B-B3E9-99BB871C3D51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84377085-7200-4D82-A1C3-CB93E85950B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A5116F06-3C8A-4EE4-8D03-FB38A220073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3A5C9586-5EF2-4830-8D54-43D8D9508CF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3" name="Text Box 13">
          <a:extLst>
            <a:ext uri="{FF2B5EF4-FFF2-40B4-BE49-F238E27FC236}">
              <a16:creationId xmlns:a16="http://schemas.microsoft.com/office/drawing/2014/main" id="{D1B26F5D-9E8F-4B24-A533-87F24CFFB95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4" name="Text Box 14">
          <a:extLst>
            <a:ext uri="{FF2B5EF4-FFF2-40B4-BE49-F238E27FC236}">
              <a16:creationId xmlns:a16="http://schemas.microsoft.com/office/drawing/2014/main" id="{F7A68273-F493-4B3A-A05E-C354A6B5634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5" name="Text Box 15">
          <a:extLst>
            <a:ext uri="{FF2B5EF4-FFF2-40B4-BE49-F238E27FC236}">
              <a16:creationId xmlns:a16="http://schemas.microsoft.com/office/drawing/2014/main" id="{80DC6533-25B6-4126-A19D-6FE5B1DCB69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EA6B72F2-C679-4ED7-971B-B257590556F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D8684DED-0C9E-40BB-80B6-8DFE08E0E2C5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8" name="Text Box 3">
          <a:extLst>
            <a:ext uri="{FF2B5EF4-FFF2-40B4-BE49-F238E27FC236}">
              <a16:creationId xmlns:a16="http://schemas.microsoft.com/office/drawing/2014/main" id="{3B5F9608-05F1-4AB6-BEDF-00E3F66B8CF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CBECAE40-2BD5-4590-A212-DA2BA5C8426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0DD38947-C3C4-4F4A-BBB0-4E39FBC7493F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1" name="Text Box 6">
          <a:extLst>
            <a:ext uri="{FF2B5EF4-FFF2-40B4-BE49-F238E27FC236}">
              <a16:creationId xmlns:a16="http://schemas.microsoft.com/office/drawing/2014/main" id="{89396423-A9A2-46A9-9B7E-BF0E715EFFF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71E90CDB-C131-4C75-A872-D389D3383B83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3" name="Text Box 11">
          <a:extLst>
            <a:ext uri="{FF2B5EF4-FFF2-40B4-BE49-F238E27FC236}">
              <a16:creationId xmlns:a16="http://schemas.microsoft.com/office/drawing/2014/main" id="{C8D00BC4-D466-4651-A4B0-B44E7616176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D0629675-E1DB-48FF-95AC-4AA6B80E197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5" name="Text Box 13">
          <a:extLst>
            <a:ext uri="{FF2B5EF4-FFF2-40B4-BE49-F238E27FC236}">
              <a16:creationId xmlns:a16="http://schemas.microsoft.com/office/drawing/2014/main" id="{E816C9F0-6DC6-427C-BE36-DFF0DBB07730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6" name="Text Box 14">
          <a:extLst>
            <a:ext uri="{FF2B5EF4-FFF2-40B4-BE49-F238E27FC236}">
              <a16:creationId xmlns:a16="http://schemas.microsoft.com/office/drawing/2014/main" id="{AAC19310-1FF0-494F-97B6-4C62A02E1D22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7" name="Text Box 15">
          <a:extLst>
            <a:ext uri="{FF2B5EF4-FFF2-40B4-BE49-F238E27FC236}">
              <a16:creationId xmlns:a16="http://schemas.microsoft.com/office/drawing/2014/main" id="{99EC32E1-06FA-40AB-BFFF-21EF306A082B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9E874155-E62A-47C5-9E49-4BFF49A79778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87CEF60-95EA-42F8-B821-EFBF10FB087E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0" name="Text Box 3">
          <a:extLst>
            <a:ext uri="{FF2B5EF4-FFF2-40B4-BE49-F238E27FC236}">
              <a16:creationId xmlns:a16="http://schemas.microsoft.com/office/drawing/2014/main" id="{15C4F16E-14D1-48ED-A9A9-22D85BFE675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CB6CF124-98D0-41F1-8A12-3F32B3833B7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4DC56EF5-639F-45CC-AB28-B07B0C77DB4A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86B6F02B-924C-421B-8776-721300AD0B7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4" name="Text Box 11">
          <a:extLst>
            <a:ext uri="{FF2B5EF4-FFF2-40B4-BE49-F238E27FC236}">
              <a16:creationId xmlns:a16="http://schemas.microsoft.com/office/drawing/2014/main" id="{742B58C5-B09F-4FB6-8B27-C84B11A9BBCC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2305C339-EBDE-49D9-A729-3231B5578456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7D9EE077-5BBB-42D9-9389-13D8BEE5A499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FD5D8264-0EF7-47B9-90DE-4D3087E49BB4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123</xdr:row>
      <xdr:rowOff>0</xdr:rowOff>
    </xdr:from>
    <xdr:to>
      <xdr:col>20</xdr:col>
      <xdr:colOff>244288</xdr:colOff>
      <xdr:row>123</xdr:row>
      <xdr:rowOff>0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D66F3A7C-CC20-4501-849E-FD1442CBDA1D}"/>
            </a:ext>
          </a:extLst>
        </xdr:cNvPr>
        <xdr:cNvSpPr txBox="1">
          <a:spLocks noChangeArrowheads="1"/>
        </xdr:cNvSpPr>
      </xdr:nvSpPr>
      <xdr:spPr bwMode="auto">
        <a:xfrm>
          <a:off x="1495425" y="111128175"/>
          <a:ext cx="1173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781D06EF-7679-4243-A58E-3AC8D520381F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9FA80BF5-FB70-4A75-B4D7-4B0DFA5FDCF4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71" name="Text Box 3">
          <a:extLst>
            <a:ext uri="{FF2B5EF4-FFF2-40B4-BE49-F238E27FC236}">
              <a16:creationId xmlns:a16="http://schemas.microsoft.com/office/drawing/2014/main" id="{631E94AA-5067-4F6D-8EC2-39223A972E93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AE4C38A-4ABD-4B34-9F29-85A1068A6062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4EFAC1F5-35CF-4B4C-AFBD-406702E006CB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74" name="Text Box 6">
          <a:extLst>
            <a:ext uri="{FF2B5EF4-FFF2-40B4-BE49-F238E27FC236}">
              <a16:creationId xmlns:a16="http://schemas.microsoft.com/office/drawing/2014/main" id="{9E08A73C-A0E4-4645-94DC-B7D60EDA94B9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61</xdr:row>
      <xdr:rowOff>28575</xdr:rowOff>
    </xdr:to>
    <xdr:sp macro="" textlink="">
      <xdr:nvSpPr>
        <xdr:cNvPr id="275" name="Text Box 7">
          <a:extLst>
            <a:ext uri="{FF2B5EF4-FFF2-40B4-BE49-F238E27FC236}">
              <a16:creationId xmlns:a16="http://schemas.microsoft.com/office/drawing/2014/main" id="{0D07EAC5-352F-49B9-8EB8-9715708ADB4C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61</xdr:row>
      <xdr:rowOff>28575</xdr:rowOff>
    </xdr:to>
    <xdr:sp macro="" textlink="">
      <xdr:nvSpPr>
        <xdr:cNvPr id="276" name="Text Box 8">
          <a:extLst>
            <a:ext uri="{FF2B5EF4-FFF2-40B4-BE49-F238E27FC236}">
              <a16:creationId xmlns:a16="http://schemas.microsoft.com/office/drawing/2014/main" id="{B2C6B414-F45A-4753-99A8-9838EC137407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61</xdr:row>
      <xdr:rowOff>28575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AF729C56-CD75-4E3A-BC4A-4BC39F716DE1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19DF299C-3757-4259-886C-6C403A473583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3637C4A2-8B63-4515-9C3F-862D8A804F88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79FF9BCA-0ADC-4821-B91C-10BF84C3D6F1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81" name="Text Box 13">
          <a:extLst>
            <a:ext uri="{FF2B5EF4-FFF2-40B4-BE49-F238E27FC236}">
              <a16:creationId xmlns:a16="http://schemas.microsoft.com/office/drawing/2014/main" id="{8ADA79A4-A9C9-4627-BA02-C86CADD98E61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82" name="Text Box 14">
          <a:extLst>
            <a:ext uri="{FF2B5EF4-FFF2-40B4-BE49-F238E27FC236}">
              <a16:creationId xmlns:a16="http://schemas.microsoft.com/office/drawing/2014/main" id="{674DED6F-5B50-42D3-BF77-E100E6842C5F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83" name="Text Box 15">
          <a:extLst>
            <a:ext uri="{FF2B5EF4-FFF2-40B4-BE49-F238E27FC236}">
              <a16:creationId xmlns:a16="http://schemas.microsoft.com/office/drawing/2014/main" id="{A7CD252D-D86A-431E-8A92-36CAA1916BEC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16B9BE53-7915-44B5-8D9B-A7B8E9A43741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F837FDA2-17D3-4097-B309-32A386DD3400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86" name="Text Box 3">
          <a:extLst>
            <a:ext uri="{FF2B5EF4-FFF2-40B4-BE49-F238E27FC236}">
              <a16:creationId xmlns:a16="http://schemas.microsoft.com/office/drawing/2014/main" id="{4BD59469-5CBC-482A-8792-A298E2E02C35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CF408EA9-F6B7-439E-BB39-AB8B4C0D28B3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82054A5C-7F03-44E5-ADAD-31D48EB49AA8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89" name="Text Box 6">
          <a:extLst>
            <a:ext uri="{FF2B5EF4-FFF2-40B4-BE49-F238E27FC236}">
              <a16:creationId xmlns:a16="http://schemas.microsoft.com/office/drawing/2014/main" id="{67952457-77A7-4725-89F3-89A11DE80E0D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61</xdr:row>
      <xdr:rowOff>28575</xdr:rowOff>
    </xdr:to>
    <xdr:sp macro="" textlink="">
      <xdr:nvSpPr>
        <xdr:cNvPr id="290" name="Text Box 7">
          <a:extLst>
            <a:ext uri="{FF2B5EF4-FFF2-40B4-BE49-F238E27FC236}">
              <a16:creationId xmlns:a16="http://schemas.microsoft.com/office/drawing/2014/main" id="{00864484-7184-487A-9B15-E9EEC587DB84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61</xdr:row>
      <xdr:rowOff>28575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089BD3C-51B2-4901-A42A-5A2385DD6862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61</xdr:row>
      <xdr:rowOff>28575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E230A8A1-BA9A-4F46-A86A-0A74DD3DFCBF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id="{BAB201A8-4706-4547-8AD0-57E0EA1A392D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94" name="Text Box 11">
          <a:extLst>
            <a:ext uri="{FF2B5EF4-FFF2-40B4-BE49-F238E27FC236}">
              <a16:creationId xmlns:a16="http://schemas.microsoft.com/office/drawing/2014/main" id="{FDE7316A-286E-495B-9015-4ADDEF2615EC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5B560CE9-BBF7-4C43-8ECD-96757F964B16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96" name="Text Box 13">
          <a:extLst>
            <a:ext uri="{FF2B5EF4-FFF2-40B4-BE49-F238E27FC236}">
              <a16:creationId xmlns:a16="http://schemas.microsoft.com/office/drawing/2014/main" id="{389042EA-B1CF-4F83-BB6D-343A2FE0EF80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97" name="Text Box 14">
          <a:extLst>
            <a:ext uri="{FF2B5EF4-FFF2-40B4-BE49-F238E27FC236}">
              <a16:creationId xmlns:a16="http://schemas.microsoft.com/office/drawing/2014/main" id="{D4D5CD4E-8EB8-4A95-BC91-64E455637A84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298" name="Text Box 15">
          <a:extLst>
            <a:ext uri="{FF2B5EF4-FFF2-40B4-BE49-F238E27FC236}">
              <a16:creationId xmlns:a16="http://schemas.microsoft.com/office/drawing/2014/main" id="{D1911102-8C0D-42A0-8D70-F6360D7B2B65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E94AE2C-ADCF-4C54-A277-B4D5D12BB5B6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ED9B0630-223A-4063-B64D-2477B221A108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301" name="Text Box 3">
          <a:extLst>
            <a:ext uri="{FF2B5EF4-FFF2-40B4-BE49-F238E27FC236}">
              <a16:creationId xmlns:a16="http://schemas.microsoft.com/office/drawing/2014/main" id="{4C2EE87C-FAF3-425F-9900-CDAC1ADD0675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C5033F28-D4F4-4780-86E0-2C20FD9270BF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0FD2D8DC-0ABD-4DAA-BAD5-A9EE7F6F8C4B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123825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E6D53377-0E00-4A0A-B05D-1AFABEE34D63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id="{1BBE445D-77DC-470D-BA93-830C2480260C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306" name="Text Box 11">
          <a:extLst>
            <a:ext uri="{FF2B5EF4-FFF2-40B4-BE49-F238E27FC236}">
              <a16:creationId xmlns:a16="http://schemas.microsoft.com/office/drawing/2014/main" id="{43918539-9E9F-4BE7-9E94-3150EAC9309E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FE1EFDD9-60AA-4037-953A-4C55FFE6012A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30</xdr:row>
      <xdr:rowOff>0</xdr:rowOff>
    </xdr:from>
    <xdr:to>
      <xdr:col>4</xdr:col>
      <xdr:colOff>333375</xdr:colOff>
      <xdr:row>30</xdr:row>
      <xdr:rowOff>28575</xdr:rowOff>
    </xdr:to>
    <xdr:sp macro="" textlink="">
      <xdr:nvSpPr>
        <xdr:cNvPr id="308" name="Text Box 13">
          <a:extLst>
            <a:ext uri="{FF2B5EF4-FFF2-40B4-BE49-F238E27FC236}">
              <a16:creationId xmlns:a16="http://schemas.microsoft.com/office/drawing/2014/main" id="{EFC28C0D-407D-4DA5-B411-3547302250A4}"/>
            </a:ext>
          </a:extLst>
        </xdr:cNvPr>
        <xdr:cNvSpPr txBox="1">
          <a:spLocks noChangeArrowheads="1"/>
        </xdr:cNvSpPr>
      </xdr:nvSpPr>
      <xdr:spPr bwMode="auto">
        <a:xfrm>
          <a:off x="1495425" y="2664142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DF9C9DF6-FFBA-4BB6-BDD7-1B279A9FC568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B274626B-A2EC-460B-9F74-ACB2E5265F71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11" name="Text Box 3">
          <a:extLst>
            <a:ext uri="{FF2B5EF4-FFF2-40B4-BE49-F238E27FC236}">
              <a16:creationId xmlns:a16="http://schemas.microsoft.com/office/drawing/2014/main" id="{D76CF4EB-5F59-4BBF-A1E4-F020F61F5100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23BA29AB-2F38-41CC-88FC-CE5132A7C055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4070955A-B8CC-4346-A2AA-5030194D6B28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14" name="Text Box 3">
          <a:extLst>
            <a:ext uri="{FF2B5EF4-FFF2-40B4-BE49-F238E27FC236}">
              <a16:creationId xmlns:a16="http://schemas.microsoft.com/office/drawing/2014/main" id="{20AB1CB8-2B3C-4C2F-81BB-6AC451C62FDC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372A54A9-E2E6-41DB-A123-202509139F86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id="{64056534-BC66-4D6C-B7A1-1B4ED3A521EA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17" name="Text Box 3">
          <a:extLst>
            <a:ext uri="{FF2B5EF4-FFF2-40B4-BE49-F238E27FC236}">
              <a16:creationId xmlns:a16="http://schemas.microsoft.com/office/drawing/2014/main" id="{032ACA09-43DA-46D2-B2EE-C3610FD00B47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72FA874D-187F-4183-AE78-607F317AE3F9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19" name="Text Box 3">
          <a:extLst>
            <a:ext uri="{FF2B5EF4-FFF2-40B4-BE49-F238E27FC236}">
              <a16:creationId xmlns:a16="http://schemas.microsoft.com/office/drawing/2014/main" id="{45B22298-3DF1-4562-AA6D-5149A94DDD61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20" name="Text Box 3">
          <a:extLst>
            <a:ext uri="{FF2B5EF4-FFF2-40B4-BE49-F238E27FC236}">
              <a16:creationId xmlns:a16="http://schemas.microsoft.com/office/drawing/2014/main" id="{FC612D97-BBE8-4478-9A47-23C4121749FF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F46BE3CD-05DC-4D4A-99C2-76F1AA300AA2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22" name="Text Box 3">
          <a:extLst>
            <a:ext uri="{FF2B5EF4-FFF2-40B4-BE49-F238E27FC236}">
              <a16:creationId xmlns:a16="http://schemas.microsoft.com/office/drawing/2014/main" id="{E416BED7-1FE0-4377-92AF-E59758F6C86E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23" name="Text Box 3">
          <a:extLst>
            <a:ext uri="{FF2B5EF4-FFF2-40B4-BE49-F238E27FC236}">
              <a16:creationId xmlns:a16="http://schemas.microsoft.com/office/drawing/2014/main" id="{B8E5AAB3-A2D4-4A9F-B390-041877DF6F46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C67BF149-5342-4A3B-84E0-DC0BCF2B5612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25" name="Text Box 3">
          <a:extLst>
            <a:ext uri="{FF2B5EF4-FFF2-40B4-BE49-F238E27FC236}">
              <a16:creationId xmlns:a16="http://schemas.microsoft.com/office/drawing/2014/main" id="{B384B55F-E2DF-47D9-BE5C-0D3410A7CE18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A6D217EE-26FB-4A1B-8F45-6542C59545F1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A175C107-1073-44F1-849E-80CDA1A2DE7E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28" name="Text Box 3">
          <a:extLst>
            <a:ext uri="{FF2B5EF4-FFF2-40B4-BE49-F238E27FC236}">
              <a16:creationId xmlns:a16="http://schemas.microsoft.com/office/drawing/2014/main" id="{F2AF6C34-8E92-4005-9D35-9109DC47DBA7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29" name="Text Box 3">
          <a:extLst>
            <a:ext uri="{FF2B5EF4-FFF2-40B4-BE49-F238E27FC236}">
              <a16:creationId xmlns:a16="http://schemas.microsoft.com/office/drawing/2014/main" id="{03E0DCD9-C08F-49AE-9692-490F48D831F2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D0EDA869-5D65-4345-9BF0-60D6CC2E6AAD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0C3ADD5C-9DDB-403D-A66E-100E1083321C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32" name="Text Box 3">
          <a:extLst>
            <a:ext uri="{FF2B5EF4-FFF2-40B4-BE49-F238E27FC236}">
              <a16:creationId xmlns:a16="http://schemas.microsoft.com/office/drawing/2014/main" id="{5BF84C91-0F69-476D-ABCE-571A0CAE4F23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41A58A7C-6CBB-4E4E-A5D2-03641BAD75E7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65</xdr:row>
      <xdr:rowOff>47625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2CD5495D-EA77-4322-8291-E8C920F45DA8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35" name="Text Box 3">
          <a:extLst>
            <a:ext uri="{FF2B5EF4-FFF2-40B4-BE49-F238E27FC236}">
              <a16:creationId xmlns:a16="http://schemas.microsoft.com/office/drawing/2014/main" id="{25E0C79C-0E55-4D7F-8757-E964FC6DB039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36" name="Text Box 3">
          <a:extLst>
            <a:ext uri="{FF2B5EF4-FFF2-40B4-BE49-F238E27FC236}">
              <a16:creationId xmlns:a16="http://schemas.microsoft.com/office/drawing/2014/main" id="{6D587224-A723-4808-B6AF-F9F5FD843CC7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37" name="Text Box 3">
          <a:extLst>
            <a:ext uri="{FF2B5EF4-FFF2-40B4-BE49-F238E27FC236}">
              <a16:creationId xmlns:a16="http://schemas.microsoft.com/office/drawing/2014/main" id="{6F365B68-EBB0-4027-9F3C-19DEC0FD0B2D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C0C2AE54-F3D2-4563-90C2-B65715A56E38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7BAE9181-2727-46B2-AE0E-428725CB8E64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40" name="Text Box 3">
          <a:extLst>
            <a:ext uri="{FF2B5EF4-FFF2-40B4-BE49-F238E27FC236}">
              <a16:creationId xmlns:a16="http://schemas.microsoft.com/office/drawing/2014/main" id="{B0CF4042-EFA1-4AC7-9543-B90FF1AF43FE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41" name="Text Box 3">
          <a:extLst>
            <a:ext uri="{FF2B5EF4-FFF2-40B4-BE49-F238E27FC236}">
              <a16:creationId xmlns:a16="http://schemas.microsoft.com/office/drawing/2014/main" id="{3DD9286E-4062-4BE4-BF6A-9C6913D85B9E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23</xdr:row>
      <xdr:rowOff>0</xdr:rowOff>
    </xdr:from>
    <xdr:to>
      <xdr:col>2</xdr:col>
      <xdr:colOff>95250</xdr:colOff>
      <xdr:row>64</xdr:row>
      <xdr:rowOff>171450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9AF1895-C428-4A58-8F12-7A8CE280A328}"/>
            </a:ext>
          </a:extLst>
        </xdr:cNvPr>
        <xdr:cNvSpPr txBox="1">
          <a:spLocks noChangeArrowheads="1"/>
        </xdr:cNvSpPr>
      </xdr:nvSpPr>
      <xdr:spPr bwMode="auto">
        <a:xfrm>
          <a:off x="1495425" y="19897725"/>
          <a:ext cx="95250" cy="837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24</xdr:row>
      <xdr:rowOff>0</xdr:rowOff>
    </xdr:from>
    <xdr:to>
      <xdr:col>2</xdr:col>
      <xdr:colOff>95250</xdr:colOff>
      <xdr:row>49</xdr:row>
      <xdr:rowOff>0</xdr:rowOff>
    </xdr:to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76A9A7AC-2932-42E8-BEA1-5B28F782C972}"/>
            </a:ext>
          </a:extLst>
        </xdr:cNvPr>
        <xdr:cNvSpPr txBox="1">
          <a:spLocks noChangeArrowheads="1"/>
        </xdr:cNvSpPr>
      </xdr:nvSpPr>
      <xdr:spPr bwMode="auto">
        <a:xfrm>
          <a:off x="1495425" y="20812125"/>
          <a:ext cx="95250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24</xdr:row>
      <xdr:rowOff>0</xdr:rowOff>
    </xdr:from>
    <xdr:to>
      <xdr:col>2</xdr:col>
      <xdr:colOff>95250</xdr:colOff>
      <xdr:row>49</xdr:row>
      <xdr:rowOff>0</xdr:rowOff>
    </xdr:to>
    <xdr:sp macro="" textlink="">
      <xdr:nvSpPr>
        <xdr:cNvPr id="344" name="Text Box 3">
          <a:extLst>
            <a:ext uri="{FF2B5EF4-FFF2-40B4-BE49-F238E27FC236}">
              <a16:creationId xmlns:a16="http://schemas.microsoft.com/office/drawing/2014/main" id="{039219DC-8DDB-45FF-B2AF-511723676C20}"/>
            </a:ext>
          </a:extLst>
        </xdr:cNvPr>
        <xdr:cNvSpPr txBox="1">
          <a:spLocks noChangeArrowheads="1"/>
        </xdr:cNvSpPr>
      </xdr:nvSpPr>
      <xdr:spPr bwMode="auto">
        <a:xfrm>
          <a:off x="1495425" y="20812125"/>
          <a:ext cx="95250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24</xdr:row>
      <xdr:rowOff>0</xdr:rowOff>
    </xdr:from>
    <xdr:to>
      <xdr:col>2</xdr:col>
      <xdr:colOff>95250</xdr:colOff>
      <xdr:row>49</xdr:row>
      <xdr:rowOff>0</xdr:rowOff>
    </xdr:to>
    <xdr:sp macro="" textlink="">
      <xdr:nvSpPr>
        <xdr:cNvPr id="345" name="Text Box 3">
          <a:extLst>
            <a:ext uri="{FF2B5EF4-FFF2-40B4-BE49-F238E27FC236}">
              <a16:creationId xmlns:a16="http://schemas.microsoft.com/office/drawing/2014/main" id="{4714F205-F5DB-491D-A38A-3F44A567C758}"/>
            </a:ext>
          </a:extLst>
        </xdr:cNvPr>
        <xdr:cNvSpPr txBox="1">
          <a:spLocks noChangeArrowheads="1"/>
        </xdr:cNvSpPr>
      </xdr:nvSpPr>
      <xdr:spPr bwMode="auto">
        <a:xfrm>
          <a:off x="1495425" y="20812125"/>
          <a:ext cx="95250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24</xdr:row>
      <xdr:rowOff>0</xdr:rowOff>
    </xdr:from>
    <xdr:to>
      <xdr:col>2</xdr:col>
      <xdr:colOff>95250</xdr:colOff>
      <xdr:row>49</xdr:row>
      <xdr:rowOff>0</xdr:rowOff>
    </xdr:to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275B59E5-BA30-45EF-B056-11F2F6F6B7BA}"/>
            </a:ext>
          </a:extLst>
        </xdr:cNvPr>
        <xdr:cNvSpPr txBox="1">
          <a:spLocks noChangeArrowheads="1"/>
        </xdr:cNvSpPr>
      </xdr:nvSpPr>
      <xdr:spPr bwMode="auto">
        <a:xfrm>
          <a:off x="1495425" y="20812125"/>
          <a:ext cx="95250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24</xdr:row>
      <xdr:rowOff>0</xdr:rowOff>
    </xdr:from>
    <xdr:to>
      <xdr:col>2</xdr:col>
      <xdr:colOff>95250</xdr:colOff>
      <xdr:row>49</xdr:row>
      <xdr:rowOff>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88C779BE-758F-432B-8410-6D8F0D00C699}"/>
            </a:ext>
          </a:extLst>
        </xdr:cNvPr>
        <xdr:cNvSpPr txBox="1">
          <a:spLocks noChangeArrowheads="1"/>
        </xdr:cNvSpPr>
      </xdr:nvSpPr>
      <xdr:spPr bwMode="auto">
        <a:xfrm>
          <a:off x="1495425" y="20812125"/>
          <a:ext cx="95250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24</xdr:row>
      <xdr:rowOff>0</xdr:rowOff>
    </xdr:from>
    <xdr:to>
      <xdr:col>2</xdr:col>
      <xdr:colOff>95250</xdr:colOff>
      <xdr:row>49</xdr:row>
      <xdr:rowOff>0</xdr:rowOff>
    </xdr:to>
    <xdr:sp macro="" textlink="">
      <xdr:nvSpPr>
        <xdr:cNvPr id="348" name="Text Box 3">
          <a:extLst>
            <a:ext uri="{FF2B5EF4-FFF2-40B4-BE49-F238E27FC236}">
              <a16:creationId xmlns:a16="http://schemas.microsoft.com/office/drawing/2014/main" id="{43F30076-ADE8-4F38-B81E-1FA6F0D6020C}"/>
            </a:ext>
          </a:extLst>
        </xdr:cNvPr>
        <xdr:cNvSpPr txBox="1">
          <a:spLocks noChangeArrowheads="1"/>
        </xdr:cNvSpPr>
      </xdr:nvSpPr>
      <xdr:spPr bwMode="auto">
        <a:xfrm>
          <a:off x="1495425" y="20812125"/>
          <a:ext cx="95250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CA20D445-B411-4C1C-AC0E-A2AE422DF674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3D2EA6E-C7A7-4CFA-A0D2-657B79B41B26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51" name="Text Box 3">
          <a:extLst>
            <a:ext uri="{FF2B5EF4-FFF2-40B4-BE49-F238E27FC236}">
              <a16:creationId xmlns:a16="http://schemas.microsoft.com/office/drawing/2014/main" id="{14D12679-60CB-4A40-A1B1-E7FBD77FD58D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C6E692C7-0AD1-4C0D-8870-C79ED1EFA260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05EB67CE-C08C-4B85-BBAD-D1E8B111397D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54" name="Text Box 6">
          <a:extLst>
            <a:ext uri="{FF2B5EF4-FFF2-40B4-BE49-F238E27FC236}">
              <a16:creationId xmlns:a16="http://schemas.microsoft.com/office/drawing/2014/main" id="{E7DA4FBC-8B50-4E65-93F6-1111F0309200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55" name="Text Box 10">
          <a:extLst>
            <a:ext uri="{FF2B5EF4-FFF2-40B4-BE49-F238E27FC236}">
              <a16:creationId xmlns:a16="http://schemas.microsoft.com/office/drawing/2014/main" id="{9CBD17A9-C477-4668-AD1F-1AAC9D1188DE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56" name="Text Box 11">
          <a:extLst>
            <a:ext uri="{FF2B5EF4-FFF2-40B4-BE49-F238E27FC236}">
              <a16:creationId xmlns:a16="http://schemas.microsoft.com/office/drawing/2014/main" id="{C1C73390-A3F0-4E6E-ADA5-016DF32F00E4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D11BA7F5-A2F7-44C2-A52B-2FFC9FFD9556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58" name="Text Box 13">
          <a:extLst>
            <a:ext uri="{FF2B5EF4-FFF2-40B4-BE49-F238E27FC236}">
              <a16:creationId xmlns:a16="http://schemas.microsoft.com/office/drawing/2014/main" id="{7D4B8819-D4D4-41EF-A68D-11AB2CD463B9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59" name="Text Box 14">
          <a:extLst>
            <a:ext uri="{FF2B5EF4-FFF2-40B4-BE49-F238E27FC236}">
              <a16:creationId xmlns:a16="http://schemas.microsoft.com/office/drawing/2014/main" id="{C8EC4461-E38A-4931-9B3A-E38F9AB781B0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8E12C474-61AF-49BD-8621-3C6354E67996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471969B1-4631-44AF-827A-BEA13BDE4816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DEEFBFA-6DA7-4B18-82E6-3505A0AA6BDB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63" name="Text Box 3">
          <a:extLst>
            <a:ext uri="{FF2B5EF4-FFF2-40B4-BE49-F238E27FC236}">
              <a16:creationId xmlns:a16="http://schemas.microsoft.com/office/drawing/2014/main" id="{0FDF92D0-6359-4F0A-8AF7-4B05A3169032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2FA6409-FD15-493B-B7F6-4EAA4811F8E4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E094C94-2809-4A98-AD0C-CFD2D641AA58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66" name="Text Box 6">
          <a:extLst>
            <a:ext uri="{FF2B5EF4-FFF2-40B4-BE49-F238E27FC236}">
              <a16:creationId xmlns:a16="http://schemas.microsoft.com/office/drawing/2014/main" id="{A39611CF-4B5C-4E1D-B770-EEA308E39985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67" name="Text Box 10">
          <a:extLst>
            <a:ext uri="{FF2B5EF4-FFF2-40B4-BE49-F238E27FC236}">
              <a16:creationId xmlns:a16="http://schemas.microsoft.com/office/drawing/2014/main" id="{C4D13C2C-7F91-43D0-8B7B-A75082C4A349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68" name="Text Box 11">
          <a:extLst>
            <a:ext uri="{FF2B5EF4-FFF2-40B4-BE49-F238E27FC236}">
              <a16:creationId xmlns:a16="http://schemas.microsoft.com/office/drawing/2014/main" id="{228863DB-C4D9-4646-BB1E-80EF19D312E0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6C867485-828A-4D14-9CF5-C27FBCF6D2EC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70" name="Text Box 13">
          <a:extLst>
            <a:ext uri="{FF2B5EF4-FFF2-40B4-BE49-F238E27FC236}">
              <a16:creationId xmlns:a16="http://schemas.microsoft.com/office/drawing/2014/main" id="{92E2959E-A083-4466-964D-8111A1DB9E34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71" name="Text Box 14">
          <a:extLst>
            <a:ext uri="{FF2B5EF4-FFF2-40B4-BE49-F238E27FC236}">
              <a16:creationId xmlns:a16="http://schemas.microsoft.com/office/drawing/2014/main" id="{61F58D85-0F1B-4F5E-A7AC-B5A644C2348C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72" name="Text Box 15">
          <a:extLst>
            <a:ext uri="{FF2B5EF4-FFF2-40B4-BE49-F238E27FC236}">
              <a16:creationId xmlns:a16="http://schemas.microsoft.com/office/drawing/2014/main" id="{D867F19D-E7DD-4DBF-A23C-E1D9DB7E495C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F2841760-9FA2-40E6-9F86-D7455E4C3172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B6E7F54C-A71E-4216-BBCC-4FC8634CB6A2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78C85920-50AF-472F-9E2B-E2DD7E8BF83A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C684DE84-F687-4C98-B9AE-57251C239871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123825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04486726-3D30-49AA-B8BE-1B30319569B4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78" name="Text Box 10">
          <a:extLst>
            <a:ext uri="{FF2B5EF4-FFF2-40B4-BE49-F238E27FC236}">
              <a16:creationId xmlns:a16="http://schemas.microsoft.com/office/drawing/2014/main" id="{E509B1C1-EEA9-4515-9965-7145D1D649EE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79" name="Text Box 11">
          <a:extLst>
            <a:ext uri="{FF2B5EF4-FFF2-40B4-BE49-F238E27FC236}">
              <a16:creationId xmlns:a16="http://schemas.microsoft.com/office/drawing/2014/main" id="{C5E88EE0-0D97-4C82-A6D3-D9EE0E40EA22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F1FAA00F-9F59-4204-B61F-3E1D0D6BDC09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81" name="Text Box 13">
          <a:extLst>
            <a:ext uri="{FF2B5EF4-FFF2-40B4-BE49-F238E27FC236}">
              <a16:creationId xmlns:a16="http://schemas.microsoft.com/office/drawing/2014/main" id="{F162E98C-A7DE-4F84-9877-CD3C08EB28D8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82" name="Text Box 14">
          <a:extLst>
            <a:ext uri="{FF2B5EF4-FFF2-40B4-BE49-F238E27FC236}">
              <a16:creationId xmlns:a16="http://schemas.microsoft.com/office/drawing/2014/main" id="{5629B90E-D414-4FF2-89E7-679175C1280B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78</xdr:row>
      <xdr:rowOff>0</xdr:rowOff>
    </xdr:from>
    <xdr:to>
      <xdr:col>4</xdr:col>
      <xdr:colOff>333375</xdr:colOff>
      <xdr:row>78</xdr:row>
      <xdr:rowOff>28575</xdr:rowOff>
    </xdr:to>
    <xdr:sp macro="" textlink="">
      <xdr:nvSpPr>
        <xdr:cNvPr id="383" name="Text Box 15">
          <a:extLst>
            <a:ext uri="{FF2B5EF4-FFF2-40B4-BE49-F238E27FC236}">
              <a16:creationId xmlns:a16="http://schemas.microsoft.com/office/drawing/2014/main" id="{FAD1AD11-DDC0-4351-A994-3C799C317682}"/>
            </a:ext>
          </a:extLst>
        </xdr:cNvPr>
        <xdr:cNvSpPr txBox="1">
          <a:spLocks noChangeArrowheads="1"/>
        </xdr:cNvSpPr>
      </xdr:nvSpPr>
      <xdr:spPr bwMode="auto">
        <a:xfrm>
          <a:off x="1495425" y="686466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C461857E-F5E9-43F6-9F02-E92AEF533D96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957E3030-0F23-4716-92AE-DFA27D2AAE58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5E773231-0611-464C-A811-196BBF130B2A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E942152B-5845-425A-989C-C75ACE2D4B1A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B919B548-8582-403E-BE4D-523BE1055008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89" name="Text Box 6">
          <a:extLst>
            <a:ext uri="{FF2B5EF4-FFF2-40B4-BE49-F238E27FC236}">
              <a16:creationId xmlns:a16="http://schemas.microsoft.com/office/drawing/2014/main" id="{F5376F27-3E0C-43F3-916F-BDB64CD49E29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390" name="Text Box 10">
          <a:extLst>
            <a:ext uri="{FF2B5EF4-FFF2-40B4-BE49-F238E27FC236}">
              <a16:creationId xmlns:a16="http://schemas.microsoft.com/office/drawing/2014/main" id="{E96C8D5D-94DA-46AF-AD1B-240FF617056B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391" name="Text Box 11">
          <a:extLst>
            <a:ext uri="{FF2B5EF4-FFF2-40B4-BE49-F238E27FC236}">
              <a16:creationId xmlns:a16="http://schemas.microsoft.com/office/drawing/2014/main" id="{5FCD25A8-F99A-4EA1-BC2F-BBFAAA280F44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14F5BA72-3D92-48FE-96DB-4BDF78C06891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393" name="Text Box 13">
          <a:extLst>
            <a:ext uri="{FF2B5EF4-FFF2-40B4-BE49-F238E27FC236}">
              <a16:creationId xmlns:a16="http://schemas.microsoft.com/office/drawing/2014/main" id="{73ED10DE-1899-4DBE-B1A1-1697D6867BB9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394" name="Text Box 14">
          <a:extLst>
            <a:ext uri="{FF2B5EF4-FFF2-40B4-BE49-F238E27FC236}">
              <a16:creationId xmlns:a16="http://schemas.microsoft.com/office/drawing/2014/main" id="{62A0FB7D-726B-48E6-BB62-E4D4C54E80D9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395" name="Text Box 15">
          <a:extLst>
            <a:ext uri="{FF2B5EF4-FFF2-40B4-BE49-F238E27FC236}">
              <a16:creationId xmlns:a16="http://schemas.microsoft.com/office/drawing/2014/main" id="{97AC060A-5628-423C-999C-D54558C91975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F8ED75AF-0E62-4C63-BFB9-E55A07CDC6DC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59B10F7-507D-4C5A-9B49-4F93FEC6768F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29AAF314-A8D6-4352-85D8-091C0D2DB283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ADAEB7AB-510C-480A-BEAE-6BB8B859D3DB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B9CBBF75-0E3A-4923-AC0C-72AA447ADF54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401" name="Text Box 6">
          <a:extLst>
            <a:ext uri="{FF2B5EF4-FFF2-40B4-BE49-F238E27FC236}">
              <a16:creationId xmlns:a16="http://schemas.microsoft.com/office/drawing/2014/main" id="{2869D017-4CB9-44CF-8B11-7C7F450450C7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3B422CC3-E521-4AAE-9273-5F0C03132CC6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03" name="Text Box 11">
          <a:extLst>
            <a:ext uri="{FF2B5EF4-FFF2-40B4-BE49-F238E27FC236}">
              <a16:creationId xmlns:a16="http://schemas.microsoft.com/office/drawing/2014/main" id="{B99400D9-EF1F-4906-9C34-52BD6AAED0FE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4B143B84-AAA8-4A13-95C3-99378944A098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05" name="Text Box 13">
          <a:extLst>
            <a:ext uri="{FF2B5EF4-FFF2-40B4-BE49-F238E27FC236}">
              <a16:creationId xmlns:a16="http://schemas.microsoft.com/office/drawing/2014/main" id="{E6298FB5-A0FE-48B2-A489-E95EA72E54FC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06" name="Text Box 14">
          <a:extLst>
            <a:ext uri="{FF2B5EF4-FFF2-40B4-BE49-F238E27FC236}">
              <a16:creationId xmlns:a16="http://schemas.microsoft.com/office/drawing/2014/main" id="{5B053BF4-BD55-4793-9B81-A567E0CC708E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07" name="Text Box 15">
          <a:extLst>
            <a:ext uri="{FF2B5EF4-FFF2-40B4-BE49-F238E27FC236}">
              <a16:creationId xmlns:a16="http://schemas.microsoft.com/office/drawing/2014/main" id="{6BB85543-2825-4CB0-A284-89E98052D5CC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5045D50C-9BF2-46A1-BA68-8BB5FC2BD5CF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1EF9827A-9B2A-4DFE-96E4-68EA17E2884D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84569015-E8B6-49D7-8731-7F809775A413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572FADAC-A50A-4BC1-9DA3-EA898293E174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123825</xdr:rowOff>
    </xdr:to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8A4F1E2-B031-43D4-B23C-C316193F7BD2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id="{EAEEA7A5-5BAC-46C9-BC4D-7ACC17F33C2E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14" name="Text Box 11">
          <a:extLst>
            <a:ext uri="{FF2B5EF4-FFF2-40B4-BE49-F238E27FC236}">
              <a16:creationId xmlns:a16="http://schemas.microsoft.com/office/drawing/2014/main" id="{F6802083-C817-4114-A7F1-4483392FA004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46B886F4-EC98-4700-8237-637B142BBFFE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16" name="Text Box 13">
          <a:extLst>
            <a:ext uri="{FF2B5EF4-FFF2-40B4-BE49-F238E27FC236}">
              <a16:creationId xmlns:a16="http://schemas.microsoft.com/office/drawing/2014/main" id="{93209D73-0D03-4480-9BB5-04B3AF311078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17" name="Text Box 14">
          <a:extLst>
            <a:ext uri="{FF2B5EF4-FFF2-40B4-BE49-F238E27FC236}">
              <a16:creationId xmlns:a16="http://schemas.microsoft.com/office/drawing/2014/main" id="{B648D813-7E52-466A-93C5-9997B29374A8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88</xdr:row>
      <xdr:rowOff>0</xdr:rowOff>
    </xdr:from>
    <xdr:to>
      <xdr:col>4</xdr:col>
      <xdr:colOff>333375</xdr:colOff>
      <xdr:row>88</xdr:row>
      <xdr:rowOff>28575</xdr:rowOff>
    </xdr:to>
    <xdr:sp macro="" textlink="">
      <xdr:nvSpPr>
        <xdr:cNvPr id="418" name="Text Box 15">
          <a:extLst>
            <a:ext uri="{FF2B5EF4-FFF2-40B4-BE49-F238E27FC236}">
              <a16:creationId xmlns:a16="http://schemas.microsoft.com/office/drawing/2014/main" id="{44708D78-37AC-42B5-9C8A-F8001E19F096}"/>
            </a:ext>
          </a:extLst>
        </xdr:cNvPr>
        <xdr:cNvSpPr txBox="1">
          <a:spLocks noChangeArrowheads="1"/>
        </xdr:cNvSpPr>
      </xdr:nvSpPr>
      <xdr:spPr bwMode="auto">
        <a:xfrm>
          <a:off x="1495425" y="76876275"/>
          <a:ext cx="17049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D252C-65BA-49D6-AC41-DC57A932BB8D}">
  <dimension ref="A1:V125"/>
  <sheetViews>
    <sheetView tabSelected="1" zoomScale="85" zoomScaleNormal="85" workbookViewId="0">
      <selection activeCell="P11" sqref="P11"/>
    </sheetView>
  </sheetViews>
  <sheetFormatPr defaultColWidth="14.875" defaultRowHeight="18.75" outlineLevelRow="1" outlineLevelCol="1" x14ac:dyDescent="0.25"/>
  <cols>
    <col min="1" max="1" width="7.625" style="2" customWidth="1"/>
    <col min="2" max="2" width="34.375" style="2" customWidth="1"/>
    <col min="3" max="3" width="12.375" style="173" customWidth="1" outlineLevel="1"/>
    <col min="4" max="4" width="9.5" style="173" hidden="1" customWidth="1" outlineLevel="1"/>
    <col min="5" max="5" width="42.5" style="174" customWidth="1" outlineLevel="1"/>
    <col min="6" max="6" width="9.375" style="174" customWidth="1" outlineLevel="1"/>
    <col min="7" max="7" width="14.875" style="174" outlineLevel="1"/>
    <col min="8" max="9" width="12.625" style="2" customWidth="1" outlineLevel="1"/>
    <col min="10" max="11" width="12.625" style="12" customWidth="1"/>
    <col min="12" max="13" width="12.625" style="11" customWidth="1"/>
    <col min="14" max="14" width="13.875" style="12" customWidth="1" outlineLevel="1"/>
    <col min="15" max="15" width="13.875" style="13" customWidth="1" outlineLevel="1"/>
    <col min="16" max="16" width="13.875" style="12" customWidth="1" outlineLevel="1"/>
    <col min="17" max="17" width="11.125" style="13" hidden="1" customWidth="1"/>
    <col min="18" max="18" width="9.5" style="2" customWidth="1"/>
    <col min="19" max="21" width="9" style="2" customWidth="1"/>
    <col min="22" max="22" width="23.25" style="2" customWidth="1"/>
    <col min="23" max="218" width="9" style="2" customWidth="1"/>
    <col min="219" max="219" width="34.25" style="2" customWidth="1"/>
    <col min="220" max="256" width="14.875" style="2"/>
    <col min="257" max="257" width="7.625" style="2" customWidth="1"/>
    <col min="258" max="258" width="34.375" style="2" customWidth="1"/>
    <col min="259" max="259" width="12.375" style="2" customWidth="1"/>
    <col min="260" max="260" width="0" style="2" hidden="1" customWidth="1"/>
    <col min="261" max="261" width="42.5" style="2" customWidth="1"/>
    <col min="262" max="262" width="9.375" style="2" customWidth="1"/>
    <col min="263" max="263" width="14.875" style="2"/>
    <col min="264" max="269" width="12.625" style="2" customWidth="1"/>
    <col min="270" max="272" width="13.875" style="2" customWidth="1"/>
    <col min="273" max="273" width="11.125" style="2" customWidth="1"/>
    <col min="274" max="274" width="9.5" style="2" customWidth="1"/>
    <col min="275" max="277" width="9" style="2" customWidth="1"/>
    <col min="278" max="278" width="23.25" style="2" customWidth="1"/>
    <col min="279" max="474" width="9" style="2" customWidth="1"/>
    <col min="475" max="475" width="34.25" style="2" customWidth="1"/>
    <col min="476" max="512" width="14.875" style="2"/>
    <col min="513" max="513" width="7.625" style="2" customWidth="1"/>
    <col min="514" max="514" width="34.375" style="2" customWidth="1"/>
    <col min="515" max="515" width="12.375" style="2" customWidth="1"/>
    <col min="516" max="516" width="0" style="2" hidden="1" customWidth="1"/>
    <col min="517" max="517" width="42.5" style="2" customWidth="1"/>
    <col min="518" max="518" width="9.375" style="2" customWidth="1"/>
    <col min="519" max="519" width="14.875" style="2"/>
    <col min="520" max="525" width="12.625" style="2" customWidth="1"/>
    <col min="526" max="528" width="13.875" style="2" customWidth="1"/>
    <col min="529" max="529" width="11.125" style="2" customWidth="1"/>
    <col min="530" max="530" width="9.5" style="2" customWidth="1"/>
    <col min="531" max="533" width="9" style="2" customWidth="1"/>
    <col min="534" max="534" width="23.25" style="2" customWidth="1"/>
    <col min="535" max="730" width="9" style="2" customWidth="1"/>
    <col min="731" max="731" width="34.25" style="2" customWidth="1"/>
    <col min="732" max="768" width="14.875" style="2"/>
    <col min="769" max="769" width="7.625" style="2" customWidth="1"/>
    <col min="770" max="770" width="34.375" style="2" customWidth="1"/>
    <col min="771" max="771" width="12.375" style="2" customWidth="1"/>
    <col min="772" max="772" width="0" style="2" hidden="1" customWidth="1"/>
    <col min="773" max="773" width="42.5" style="2" customWidth="1"/>
    <col min="774" max="774" width="9.375" style="2" customWidth="1"/>
    <col min="775" max="775" width="14.875" style="2"/>
    <col min="776" max="781" width="12.625" style="2" customWidth="1"/>
    <col min="782" max="784" width="13.875" style="2" customWidth="1"/>
    <col min="785" max="785" width="11.125" style="2" customWidth="1"/>
    <col min="786" max="786" width="9.5" style="2" customWidth="1"/>
    <col min="787" max="789" width="9" style="2" customWidth="1"/>
    <col min="790" max="790" width="23.25" style="2" customWidth="1"/>
    <col min="791" max="986" width="9" style="2" customWidth="1"/>
    <col min="987" max="987" width="34.25" style="2" customWidth="1"/>
    <col min="988" max="1024" width="14.875" style="2"/>
    <col min="1025" max="1025" width="7.625" style="2" customWidth="1"/>
    <col min="1026" max="1026" width="34.375" style="2" customWidth="1"/>
    <col min="1027" max="1027" width="12.375" style="2" customWidth="1"/>
    <col min="1028" max="1028" width="0" style="2" hidden="1" customWidth="1"/>
    <col min="1029" max="1029" width="42.5" style="2" customWidth="1"/>
    <col min="1030" max="1030" width="9.375" style="2" customWidth="1"/>
    <col min="1031" max="1031" width="14.875" style="2"/>
    <col min="1032" max="1037" width="12.625" style="2" customWidth="1"/>
    <col min="1038" max="1040" width="13.875" style="2" customWidth="1"/>
    <col min="1041" max="1041" width="11.125" style="2" customWidth="1"/>
    <col min="1042" max="1042" width="9.5" style="2" customWidth="1"/>
    <col min="1043" max="1045" width="9" style="2" customWidth="1"/>
    <col min="1046" max="1046" width="23.25" style="2" customWidth="1"/>
    <col min="1047" max="1242" width="9" style="2" customWidth="1"/>
    <col min="1243" max="1243" width="34.25" style="2" customWidth="1"/>
    <col min="1244" max="1280" width="14.875" style="2"/>
    <col min="1281" max="1281" width="7.625" style="2" customWidth="1"/>
    <col min="1282" max="1282" width="34.375" style="2" customWidth="1"/>
    <col min="1283" max="1283" width="12.375" style="2" customWidth="1"/>
    <col min="1284" max="1284" width="0" style="2" hidden="1" customWidth="1"/>
    <col min="1285" max="1285" width="42.5" style="2" customWidth="1"/>
    <col min="1286" max="1286" width="9.375" style="2" customWidth="1"/>
    <col min="1287" max="1287" width="14.875" style="2"/>
    <col min="1288" max="1293" width="12.625" style="2" customWidth="1"/>
    <col min="1294" max="1296" width="13.875" style="2" customWidth="1"/>
    <col min="1297" max="1297" width="11.125" style="2" customWidth="1"/>
    <col min="1298" max="1298" width="9.5" style="2" customWidth="1"/>
    <col min="1299" max="1301" width="9" style="2" customWidth="1"/>
    <col min="1302" max="1302" width="23.25" style="2" customWidth="1"/>
    <col min="1303" max="1498" width="9" style="2" customWidth="1"/>
    <col min="1499" max="1499" width="34.25" style="2" customWidth="1"/>
    <col min="1500" max="1536" width="14.875" style="2"/>
    <col min="1537" max="1537" width="7.625" style="2" customWidth="1"/>
    <col min="1538" max="1538" width="34.375" style="2" customWidth="1"/>
    <col min="1539" max="1539" width="12.375" style="2" customWidth="1"/>
    <col min="1540" max="1540" width="0" style="2" hidden="1" customWidth="1"/>
    <col min="1541" max="1541" width="42.5" style="2" customWidth="1"/>
    <col min="1542" max="1542" width="9.375" style="2" customWidth="1"/>
    <col min="1543" max="1543" width="14.875" style="2"/>
    <col min="1544" max="1549" width="12.625" style="2" customWidth="1"/>
    <col min="1550" max="1552" width="13.875" style="2" customWidth="1"/>
    <col min="1553" max="1553" width="11.125" style="2" customWidth="1"/>
    <col min="1554" max="1554" width="9.5" style="2" customWidth="1"/>
    <col min="1555" max="1557" width="9" style="2" customWidth="1"/>
    <col min="1558" max="1558" width="23.25" style="2" customWidth="1"/>
    <col min="1559" max="1754" width="9" style="2" customWidth="1"/>
    <col min="1755" max="1755" width="34.25" style="2" customWidth="1"/>
    <col min="1756" max="1792" width="14.875" style="2"/>
    <col min="1793" max="1793" width="7.625" style="2" customWidth="1"/>
    <col min="1794" max="1794" width="34.375" style="2" customWidth="1"/>
    <col min="1795" max="1795" width="12.375" style="2" customWidth="1"/>
    <col min="1796" max="1796" width="0" style="2" hidden="1" customWidth="1"/>
    <col min="1797" max="1797" width="42.5" style="2" customWidth="1"/>
    <col min="1798" max="1798" width="9.375" style="2" customWidth="1"/>
    <col min="1799" max="1799" width="14.875" style="2"/>
    <col min="1800" max="1805" width="12.625" style="2" customWidth="1"/>
    <col min="1806" max="1808" width="13.875" style="2" customWidth="1"/>
    <col min="1809" max="1809" width="11.125" style="2" customWidth="1"/>
    <col min="1810" max="1810" width="9.5" style="2" customWidth="1"/>
    <col min="1811" max="1813" width="9" style="2" customWidth="1"/>
    <col min="1814" max="1814" width="23.25" style="2" customWidth="1"/>
    <col min="1815" max="2010" width="9" style="2" customWidth="1"/>
    <col min="2011" max="2011" width="34.25" style="2" customWidth="1"/>
    <col min="2012" max="2048" width="14.875" style="2"/>
    <col min="2049" max="2049" width="7.625" style="2" customWidth="1"/>
    <col min="2050" max="2050" width="34.375" style="2" customWidth="1"/>
    <col min="2051" max="2051" width="12.375" style="2" customWidth="1"/>
    <col min="2052" max="2052" width="0" style="2" hidden="1" customWidth="1"/>
    <col min="2053" max="2053" width="42.5" style="2" customWidth="1"/>
    <col min="2054" max="2054" width="9.375" style="2" customWidth="1"/>
    <col min="2055" max="2055" width="14.875" style="2"/>
    <col min="2056" max="2061" width="12.625" style="2" customWidth="1"/>
    <col min="2062" max="2064" width="13.875" style="2" customWidth="1"/>
    <col min="2065" max="2065" width="11.125" style="2" customWidth="1"/>
    <col min="2066" max="2066" width="9.5" style="2" customWidth="1"/>
    <col min="2067" max="2069" width="9" style="2" customWidth="1"/>
    <col min="2070" max="2070" width="23.25" style="2" customWidth="1"/>
    <col min="2071" max="2266" width="9" style="2" customWidth="1"/>
    <col min="2267" max="2267" width="34.25" style="2" customWidth="1"/>
    <col min="2268" max="2304" width="14.875" style="2"/>
    <col min="2305" max="2305" width="7.625" style="2" customWidth="1"/>
    <col min="2306" max="2306" width="34.375" style="2" customWidth="1"/>
    <col min="2307" max="2307" width="12.375" style="2" customWidth="1"/>
    <col min="2308" max="2308" width="0" style="2" hidden="1" customWidth="1"/>
    <col min="2309" max="2309" width="42.5" style="2" customWidth="1"/>
    <col min="2310" max="2310" width="9.375" style="2" customWidth="1"/>
    <col min="2311" max="2311" width="14.875" style="2"/>
    <col min="2312" max="2317" width="12.625" style="2" customWidth="1"/>
    <col min="2318" max="2320" width="13.875" style="2" customWidth="1"/>
    <col min="2321" max="2321" width="11.125" style="2" customWidth="1"/>
    <col min="2322" max="2322" width="9.5" style="2" customWidth="1"/>
    <col min="2323" max="2325" width="9" style="2" customWidth="1"/>
    <col min="2326" max="2326" width="23.25" style="2" customWidth="1"/>
    <col min="2327" max="2522" width="9" style="2" customWidth="1"/>
    <col min="2523" max="2523" width="34.25" style="2" customWidth="1"/>
    <col min="2524" max="2560" width="14.875" style="2"/>
    <col min="2561" max="2561" width="7.625" style="2" customWidth="1"/>
    <col min="2562" max="2562" width="34.375" style="2" customWidth="1"/>
    <col min="2563" max="2563" width="12.375" style="2" customWidth="1"/>
    <col min="2564" max="2564" width="0" style="2" hidden="1" customWidth="1"/>
    <col min="2565" max="2565" width="42.5" style="2" customWidth="1"/>
    <col min="2566" max="2566" width="9.375" style="2" customWidth="1"/>
    <col min="2567" max="2567" width="14.875" style="2"/>
    <col min="2568" max="2573" width="12.625" style="2" customWidth="1"/>
    <col min="2574" max="2576" width="13.875" style="2" customWidth="1"/>
    <col min="2577" max="2577" width="11.125" style="2" customWidth="1"/>
    <col min="2578" max="2578" width="9.5" style="2" customWidth="1"/>
    <col min="2579" max="2581" width="9" style="2" customWidth="1"/>
    <col min="2582" max="2582" width="23.25" style="2" customWidth="1"/>
    <col min="2583" max="2778" width="9" style="2" customWidth="1"/>
    <col min="2779" max="2779" width="34.25" style="2" customWidth="1"/>
    <col min="2780" max="2816" width="14.875" style="2"/>
    <col min="2817" max="2817" width="7.625" style="2" customWidth="1"/>
    <col min="2818" max="2818" width="34.375" style="2" customWidth="1"/>
    <col min="2819" max="2819" width="12.375" style="2" customWidth="1"/>
    <col min="2820" max="2820" width="0" style="2" hidden="1" customWidth="1"/>
    <col min="2821" max="2821" width="42.5" style="2" customWidth="1"/>
    <col min="2822" max="2822" width="9.375" style="2" customWidth="1"/>
    <col min="2823" max="2823" width="14.875" style="2"/>
    <col min="2824" max="2829" width="12.625" style="2" customWidth="1"/>
    <col min="2830" max="2832" width="13.875" style="2" customWidth="1"/>
    <col min="2833" max="2833" width="11.125" style="2" customWidth="1"/>
    <col min="2834" max="2834" width="9.5" style="2" customWidth="1"/>
    <col min="2835" max="2837" width="9" style="2" customWidth="1"/>
    <col min="2838" max="2838" width="23.25" style="2" customWidth="1"/>
    <col min="2839" max="3034" width="9" style="2" customWidth="1"/>
    <col min="3035" max="3035" width="34.25" style="2" customWidth="1"/>
    <col min="3036" max="3072" width="14.875" style="2"/>
    <col min="3073" max="3073" width="7.625" style="2" customWidth="1"/>
    <col min="3074" max="3074" width="34.375" style="2" customWidth="1"/>
    <col min="3075" max="3075" width="12.375" style="2" customWidth="1"/>
    <col min="3076" max="3076" width="0" style="2" hidden="1" customWidth="1"/>
    <col min="3077" max="3077" width="42.5" style="2" customWidth="1"/>
    <col min="3078" max="3078" width="9.375" style="2" customWidth="1"/>
    <col min="3079" max="3079" width="14.875" style="2"/>
    <col min="3080" max="3085" width="12.625" style="2" customWidth="1"/>
    <col min="3086" max="3088" width="13.875" style="2" customWidth="1"/>
    <col min="3089" max="3089" width="11.125" style="2" customWidth="1"/>
    <col min="3090" max="3090" width="9.5" style="2" customWidth="1"/>
    <col min="3091" max="3093" width="9" style="2" customWidth="1"/>
    <col min="3094" max="3094" width="23.25" style="2" customWidth="1"/>
    <col min="3095" max="3290" width="9" style="2" customWidth="1"/>
    <col min="3291" max="3291" width="34.25" style="2" customWidth="1"/>
    <col min="3292" max="3328" width="14.875" style="2"/>
    <col min="3329" max="3329" width="7.625" style="2" customWidth="1"/>
    <col min="3330" max="3330" width="34.375" style="2" customWidth="1"/>
    <col min="3331" max="3331" width="12.375" style="2" customWidth="1"/>
    <col min="3332" max="3332" width="0" style="2" hidden="1" customWidth="1"/>
    <col min="3333" max="3333" width="42.5" style="2" customWidth="1"/>
    <col min="3334" max="3334" width="9.375" style="2" customWidth="1"/>
    <col min="3335" max="3335" width="14.875" style="2"/>
    <col min="3336" max="3341" width="12.625" style="2" customWidth="1"/>
    <col min="3342" max="3344" width="13.875" style="2" customWidth="1"/>
    <col min="3345" max="3345" width="11.125" style="2" customWidth="1"/>
    <col min="3346" max="3346" width="9.5" style="2" customWidth="1"/>
    <col min="3347" max="3349" width="9" style="2" customWidth="1"/>
    <col min="3350" max="3350" width="23.25" style="2" customWidth="1"/>
    <col min="3351" max="3546" width="9" style="2" customWidth="1"/>
    <col min="3547" max="3547" width="34.25" style="2" customWidth="1"/>
    <col min="3548" max="3584" width="14.875" style="2"/>
    <col min="3585" max="3585" width="7.625" style="2" customWidth="1"/>
    <col min="3586" max="3586" width="34.375" style="2" customWidth="1"/>
    <col min="3587" max="3587" width="12.375" style="2" customWidth="1"/>
    <col min="3588" max="3588" width="0" style="2" hidden="1" customWidth="1"/>
    <col min="3589" max="3589" width="42.5" style="2" customWidth="1"/>
    <col min="3590" max="3590" width="9.375" style="2" customWidth="1"/>
    <col min="3591" max="3591" width="14.875" style="2"/>
    <col min="3592" max="3597" width="12.625" style="2" customWidth="1"/>
    <col min="3598" max="3600" width="13.875" style="2" customWidth="1"/>
    <col min="3601" max="3601" width="11.125" style="2" customWidth="1"/>
    <col min="3602" max="3602" width="9.5" style="2" customWidth="1"/>
    <col min="3603" max="3605" width="9" style="2" customWidth="1"/>
    <col min="3606" max="3606" width="23.25" style="2" customWidth="1"/>
    <col min="3607" max="3802" width="9" style="2" customWidth="1"/>
    <col min="3803" max="3803" width="34.25" style="2" customWidth="1"/>
    <col min="3804" max="3840" width="14.875" style="2"/>
    <col min="3841" max="3841" width="7.625" style="2" customWidth="1"/>
    <col min="3842" max="3842" width="34.375" style="2" customWidth="1"/>
    <col min="3843" max="3843" width="12.375" style="2" customWidth="1"/>
    <col min="3844" max="3844" width="0" style="2" hidden="1" customWidth="1"/>
    <col min="3845" max="3845" width="42.5" style="2" customWidth="1"/>
    <col min="3846" max="3846" width="9.375" style="2" customWidth="1"/>
    <col min="3847" max="3847" width="14.875" style="2"/>
    <col min="3848" max="3853" width="12.625" style="2" customWidth="1"/>
    <col min="3854" max="3856" width="13.875" style="2" customWidth="1"/>
    <col min="3857" max="3857" width="11.125" style="2" customWidth="1"/>
    <col min="3858" max="3858" width="9.5" style="2" customWidth="1"/>
    <col min="3859" max="3861" width="9" style="2" customWidth="1"/>
    <col min="3862" max="3862" width="23.25" style="2" customWidth="1"/>
    <col min="3863" max="4058" width="9" style="2" customWidth="1"/>
    <col min="4059" max="4059" width="34.25" style="2" customWidth="1"/>
    <col min="4060" max="4096" width="14.875" style="2"/>
    <col min="4097" max="4097" width="7.625" style="2" customWidth="1"/>
    <col min="4098" max="4098" width="34.375" style="2" customWidth="1"/>
    <col min="4099" max="4099" width="12.375" style="2" customWidth="1"/>
    <col min="4100" max="4100" width="0" style="2" hidden="1" customWidth="1"/>
    <col min="4101" max="4101" width="42.5" style="2" customWidth="1"/>
    <col min="4102" max="4102" width="9.375" style="2" customWidth="1"/>
    <col min="4103" max="4103" width="14.875" style="2"/>
    <col min="4104" max="4109" width="12.625" style="2" customWidth="1"/>
    <col min="4110" max="4112" width="13.875" style="2" customWidth="1"/>
    <col min="4113" max="4113" width="11.125" style="2" customWidth="1"/>
    <col min="4114" max="4114" width="9.5" style="2" customWidth="1"/>
    <col min="4115" max="4117" width="9" style="2" customWidth="1"/>
    <col min="4118" max="4118" width="23.25" style="2" customWidth="1"/>
    <col min="4119" max="4314" width="9" style="2" customWidth="1"/>
    <col min="4315" max="4315" width="34.25" style="2" customWidth="1"/>
    <col min="4316" max="4352" width="14.875" style="2"/>
    <col min="4353" max="4353" width="7.625" style="2" customWidth="1"/>
    <col min="4354" max="4354" width="34.375" style="2" customWidth="1"/>
    <col min="4355" max="4355" width="12.375" style="2" customWidth="1"/>
    <col min="4356" max="4356" width="0" style="2" hidden="1" customWidth="1"/>
    <col min="4357" max="4357" width="42.5" style="2" customWidth="1"/>
    <col min="4358" max="4358" width="9.375" style="2" customWidth="1"/>
    <col min="4359" max="4359" width="14.875" style="2"/>
    <col min="4360" max="4365" width="12.625" style="2" customWidth="1"/>
    <col min="4366" max="4368" width="13.875" style="2" customWidth="1"/>
    <col min="4369" max="4369" width="11.125" style="2" customWidth="1"/>
    <col min="4370" max="4370" width="9.5" style="2" customWidth="1"/>
    <col min="4371" max="4373" width="9" style="2" customWidth="1"/>
    <col min="4374" max="4374" width="23.25" style="2" customWidth="1"/>
    <col min="4375" max="4570" width="9" style="2" customWidth="1"/>
    <col min="4571" max="4571" width="34.25" style="2" customWidth="1"/>
    <col min="4572" max="4608" width="14.875" style="2"/>
    <col min="4609" max="4609" width="7.625" style="2" customWidth="1"/>
    <col min="4610" max="4610" width="34.375" style="2" customWidth="1"/>
    <col min="4611" max="4611" width="12.375" style="2" customWidth="1"/>
    <col min="4612" max="4612" width="0" style="2" hidden="1" customWidth="1"/>
    <col min="4613" max="4613" width="42.5" style="2" customWidth="1"/>
    <col min="4614" max="4614" width="9.375" style="2" customWidth="1"/>
    <col min="4615" max="4615" width="14.875" style="2"/>
    <col min="4616" max="4621" width="12.625" style="2" customWidth="1"/>
    <col min="4622" max="4624" width="13.875" style="2" customWidth="1"/>
    <col min="4625" max="4625" width="11.125" style="2" customWidth="1"/>
    <col min="4626" max="4626" width="9.5" style="2" customWidth="1"/>
    <col min="4627" max="4629" width="9" style="2" customWidth="1"/>
    <col min="4630" max="4630" width="23.25" style="2" customWidth="1"/>
    <col min="4631" max="4826" width="9" style="2" customWidth="1"/>
    <col min="4827" max="4827" width="34.25" style="2" customWidth="1"/>
    <col min="4828" max="4864" width="14.875" style="2"/>
    <col min="4865" max="4865" width="7.625" style="2" customWidth="1"/>
    <col min="4866" max="4866" width="34.375" style="2" customWidth="1"/>
    <col min="4867" max="4867" width="12.375" style="2" customWidth="1"/>
    <col min="4868" max="4868" width="0" style="2" hidden="1" customWidth="1"/>
    <col min="4869" max="4869" width="42.5" style="2" customWidth="1"/>
    <col min="4870" max="4870" width="9.375" style="2" customWidth="1"/>
    <col min="4871" max="4871" width="14.875" style="2"/>
    <col min="4872" max="4877" width="12.625" style="2" customWidth="1"/>
    <col min="4878" max="4880" width="13.875" style="2" customWidth="1"/>
    <col min="4881" max="4881" width="11.125" style="2" customWidth="1"/>
    <col min="4882" max="4882" width="9.5" style="2" customWidth="1"/>
    <col min="4883" max="4885" width="9" style="2" customWidth="1"/>
    <col min="4886" max="4886" width="23.25" style="2" customWidth="1"/>
    <col min="4887" max="5082" width="9" style="2" customWidth="1"/>
    <col min="5083" max="5083" width="34.25" style="2" customWidth="1"/>
    <col min="5084" max="5120" width="14.875" style="2"/>
    <col min="5121" max="5121" width="7.625" style="2" customWidth="1"/>
    <col min="5122" max="5122" width="34.375" style="2" customWidth="1"/>
    <col min="5123" max="5123" width="12.375" style="2" customWidth="1"/>
    <col min="5124" max="5124" width="0" style="2" hidden="1" customWidth="1"/>
    <col min="5125" max="5125" width="42.5" style="2" customWidth="1"/>
    <col min="5126" max="5126" width="9.375" style="2" customWidth="1"/>
    <col min="5127" max="5127" width="14.875" style="2"/>
    <col min="5128" max="5133" width="12.625" style="2" customWidth="1"/>
    <col min="5134" max="5136" width="13.875" style="2" customWidth="1"/>
    <col min="5137" max="5137" width="11.125" style="2" customWidth="1"/>
    <col min="5138" max="5138" width="9.5" style="2" customWidth="1"/>
    <col min="5139" max="5141" width="9" style="2" customWidth="1"/>
    <col min="5142" max="5142" width="23.25" style="2" customWidth="1"/>
    <col min="5143" max="5338" width="9" style="2" customWidth="1"/>
    <col min="5339" max="5339" width="34.25" style="2" customWidth="1"/>
    <col min="5340" max="5376" width="14.875" style="2"/>
    <col min="5377" max="5377" width="7.625" style="2" customWidth="1"/>
    <col min="5378" max="5378" width="34.375" style="2" customWidth="1"/>
    <col min="5379" max="5379" width="12.375" style="2" customWidth="1"/>
    <col min="5380" max="5380" width="0" style="2" hidden="1" customWidth="1"/>
    <col min="5381" max="5381" width="42.5" style="2" customWidth="1"/>
    <col min="5382" max="5382" width="9.375" style="2" customWidth="1"/>
    <col min="5383" max="5383" width="14.875" style="2"/>
    <col min="5384" max="5389" width="12.625" style="2" customWidth="1"/>
    <col min="5390" max="5392" width="13.875" style="2" customWidth="1"/>
    <col min="5393" max="5393" width="11.125" style="2" customWidth="1"/>
    <col min="5394" max="5394" width="9.5" style="2" customWidth="1"/>
    <col min="5395" max="5397" width="9" style="2" customWidth="1"/>
    <col min="5398" max="5398" width="23.25" style="2" customWidth="1"/>
    <col min="5399" max="5594" width="9" style="2" customWidth="1"/>
    <col min="5595" max="5595" width="34.25" style="2" customWidth="1"/>
    <col min="5596" max="5632" width="14.875" style="2"/>
    <col min="5633" max="5633" width="7.625" style="2" customWidth="1"/>
    <col min="5634" max="5634" width="34.375" style="2" customWidth="1"/>
    <col min="5635" max="5635" width="12.375" style="2" customWidth="1"/>
    <col min="5636" max="5636" width="0" style="2" hidden="1" customWidth="1"/>
    <col min="5637" max="5637" width="42.5" style="2" customWidth="1"/>
    <col min="5638" max="5638" width="9.375" style="2" customWidth="1"/>
    <col min="5639" max="5639" width="14.875" style="2"/>
    <col min="5640" max="5645" width="12.625" style="2" customWidth="1"/>
    <col min="5646" max="5648" width="13.875" style="2" customWidth="1"/>
    <col min="5649" max="5649" width="11.125" style="2" customWidth="1"/>
    <col min="5650" max="5650" width="9.5" style="2" customWidth="1"/>
    <col min="5651" max="5653" width="9" style="2" customWidth="1"/>
    <col min="5654" max="5654" width="23.25" style="2" customWidth="1"/>
    <col min="5655" max="5850" width="9" style="2" customWidth="1"/>
    <col min="5851" max="5851" width="34.25" style="2" customWidth="1"/>
    <col min="5852" max="5888" width="14.875" style="2"/>
    <col min="5889" max="5889" width="7.625" style="2" customWidth="1"/>
    <col min="5890" max="5890" width="34.375" style="2" customWidth="1"/>
    <col min="5891" max="5891" width="12.375" style="2" customWidth="1"/>
    <col min="5892" max="5892" width="0" style="2" hidden="1" customWidth="1"/>
    <col min="5893" max="5893" width="42.5" style="2" customWidth="1"/>
    <col min="5894" max="5894" width="9.375" style="2" customWidth="1"/>
    <col min="5895" max="5895" width="14.875" style="2"/>
    <col min="5896" max="5901" width="12.625" style="2" customWidth="1"/>
    <col min="5902" max="5904" width="13.875" style="2" customWidth="1"/>
    <col min="5905" max="5905" width="11.125" style="2" customWidth="1"/>
    <col min="5906" max="5906" width="9.5" style="2" customWidth="1"/>
    <col min="5907" max="5909" width="9" style="2" customWidth="1"/>
    <col min="5910" max="5910" width="23.25" style="2" customWidth="1"/>
    <col min="5911" max="6106" width="9" style="2" customWidth="1"/>
    <col min="6107" max="6107" width="34.25" style="2" customWidth="1"/>
    <col min="6108" max="6144" width="14.875" style="2"/>
    <col min="6145" max="6145" width="7.625" style="2" customWidth="1"/>
    <col min="6146" max="6146" width="34.375" style="2" customWidth="1"/>
    <col min="6147" max="6147" width="12.375" style="2" customWidth="1"/>
    <col min="6148" max="6148" width="0" style="2" hidden="1" customWidth="1"/>
    <col min="6149" max="6149" width="42.5" style="2" customWidth="1"/>
    <col min="6150" max="6150" width="9.375" style="2" customWidth="1"/>
    <col min="6151" max="6151" width="14.875" style="2"/>
    <col min="6152" max="6157" width="12.625" style="2" customWidth="1"/>
    <col min="6158" max="6160" width="13.875" style="2" customWidth="1"/>
    <col min="6161" max="6161" width="11.125" style="2" customWidth="1"/>
    <col min="6162" max="6162" width="9.5" style="2" customWidth="1"/>
    <col min="6163" max="6165" width="9" style="2" customWidth="1"/>
    <col min="6166" max="6166" width="23.25" style="2" customWidth="1"/>
    <col min="6167" max="6362" width="9" style="2" customWidth="1"/>
    <col min="6363" max="6363" width="34.25" style="2" customWidth="1"/>
    <col min="6364" max="6400" width="14.875" style="2"/>
    <col min="6401" max="6401" width="7.625" style="2" customWidth="1"/>
    <col min="6402" max="6402" width="34.375" style="2" customWidth="1"/>
    <col min="6403" max="6403" width="12.375" style="2" customWidth="1"/>
    <col min="6404" max="6404" width="0" style="2" hidden="1" customWidth="1"/>
    <col min="6405" max="6405" width="42.5" style="2" customWidth="1"/>
    <col min="6406" max="6406" width="9.375" style="2" customWidth="1"/>
    <col min="6407" max="6407" width="14.875" style="2"/>
    <col min="6408" max="6413" width="12.625" style="2" customWidth="1"/>
    <col min="6414" max="6416" width="13.875" style="2" customWidth="1"/>
    <col min="6417" max="6417" width="11.125" style="2" customWidth="1"/>
    <col min="6418" max="6418" width="9.5" style="2" customWidth="1"/>
    <col min="6419" max="6421" width="9" style="2" customWidth="1"/>
    <col min="6422" max="6422" width="23.25" style="2" customWidth="1"/>
    <col min="6423" max="6618" width="9" style="2" customWidth="1"/>
    <col min="6619" max="6619" width="34.25" style="2" customWidth="1"/>
    <col min="6620" max="6656" width="14.875" style="2"/>
    <col min="6657" max="6657" width="7.625" style="2" customWidth="1"/>
    <col min="6658" max="6658" width="34.375" style="2" customWidth="1"/>
    <col min="6659" max="6659" width="12.375" style="2" customWidth="1"/>
    <col min="6660" max="6660" width="0" style="2" hidden="1" customWidth="1"/>
    <col min="6661" max="6661" width="42.5" style="2" customWidth="1"/>
    <col min="6662" max="6662" width="9.375" style="2" customWidth="1"/>
    <col min="6663" max="6663" width="14.875" style="2"/>
    <col min="6664" max="6669" width="12.625" style="2" customWidth="1"/>
    <col min="6670" max="6672" width="13.875" style="2" customWidth="1"/>
    <col min="6673" max="6673" width="11.125" style="2" customWidth="1"/>
    <col min="6674" max="6674" width="9.5" style="2" customWidth="1"/>
    <col min="6675" max="6677" width="9" style="2" customWidth="1"/>
    <col min="6678" max="6678" width="23.25" style="2" customWidth="1"/>
    <col min="6679" max="6874" width="9" style="2" customWidth="1"/>
    <col min="6875" max="6875" width="34.25" style="2" customWidth="1"/>
    <col min="6876" max="6912" width="14.875" style="2"/>
    <col min="6913" max="6913" width="7.625" style="2" customWidth="1"/>
    <col min="6914" max="6914" width="34.375" style="2" customWidth="1"/>
    <col min="6915" max="6915" width="12.375" style="2" customWidth="1"/>
    <col min="6916" max="6916" width="0" style="2" hidden="1" customWidth="1"/>
    <col min="6917" max="6917" width="42.5" style="2" customWidth="1"/>
    <col min="6918" max="6918" width="9.375" style="2" customWidth="1"/>
    <col min="6919" max="6919" width="14.875" style="2"/>
    <col min="6920" max="6925" width="12.625" style="2" customWidth="1"/>
    <col min="6926" max="6928" width="13.875" style="2" customWidth="1"/>
    <col min="6929" max="6929" width="11.125" style="2" customWidth="1"/>
    <col min="6930" max="6930" width="9.5" style="2" customWidth="1"/>
    <col min="6931" max="6933" width="9" style="2" customWidth="1"/>
    <col min="6934" max="6934" width="23.25" style="2" customWidth="1"/>
    <col min="6935" max="7130" width="9" style="2" customWidth="1"/>
    <col min="7131" max="7131" width="34.25" style="2" customWidth="1"/>
    <col min="7132" max="7168" width="14.875" style="2"/>
    <col min="7169" max="7169" width="7.625" style="2" customWidth="1"/>
    <col min="7170" max="7170" width="34.375" style="2" customWidth="1"/>
    <col min="7171" max="7171" width="12.375" style="2" customWidth="1"/>
    <col min="7172" max="7172" width="0" style="2" hidden="1" customWidth="1"/>
    <col min="7173" max="7173" width="42.5" style="2" customWidth="1"/>
    <col min="7174" max="7174" width="9.375" style="2" customWidth="1"/>
    <col min="7175" max="7175" width="14.875" style="2"/>
    <col min="7176" max="7181" width="12.625" style="2" customWidth="1"/>
    <col min="7182" max="7184" width="13.875" style="2" customWidth="1"/>
    <col min="7185" max="7185" width="11.125" style="2" customWidth="1"/>
    <col min="7186" max="7186" width="9.5" style="2" customWidth="1"/>
    <col min="7187" max="7189" width="9" style="2" customWidth="1"/>
    <col min="7190" max="7190" width="23.25" style="2" customWidth="1"/>
    <col min="7191" max="7386" width="9" style="2" customWidth="1"/>
    <col min="7387" max="7387" width="34.25" style="2" customWidth="1"/>
    <col min="7388" max="7424" width="14.875" style="2"/>
    <col min="7425" max="7425" width="7.625" style="2" customWidth="1"/>
    <col min="7426" max="7426" width="34.375" style="2" customWidth="1"/>
    <col min="7427" max="7427" width="12.375" style="2" customWidth="1"/>
    <col min="7428" max="7428" width="0" style="2" hidden="1" customWidth="1"/>
    <col min="7429" max="7429" width="42.5" style="2" customWidth="1"/>
    <col min="7430" max="7430" width="9.375" style="2" customWidth="1"/>
    <col min="7431" max="7431" width="14.875" style="2"/>
    <col min="7432" max="7437" width="12.625" style="2" customWidth="1"/>
    <col min="7438" max="7440" width="13.875" style="2" customWidth="1"/>
    <col min="7441" max="7441" width="11.125" style="2" customWidth="1"/>
    <col min="7442" max="7442" width="9.5" style="2" customWidth="1"/>
    <col min="7443" max="7445" width="9" style="2" customWidth="1"/>
    <col min="7446" max="7446" width="23.25" style="2" customWidth="1"/>
    <col min="7447" max="7642" width="9" style="2" customWidth="1"/>
    <col min="7643" max="7643" width="34.25" style="2" customWidth="1"/>
    <col min="7644" max="7680" width="14.875" style="2"/>
    <col min="7681" max="7681" width="7.625" style="2" customWidth="1"/>
    <col min="7682" max="7682" width="34.375" style="2" customWidth="1"/>
    <col min="7683" max="7683" width="12.375" style="2" customWidth="1"/>
    <col min="7684" max="7684" width="0" style="2" hidden="1" customWidth="1"/>
    <col min="7685" max="7685" width="42.5" style="2" customWidth="1"/>
    <col min="7686" max="7686" width="9.375" style="2" customWidth="1"/>
    <col min="7687" max="7687" width="14.875" style="2"/>
    <col min="7688" max="7693" width="12.625" style="2" customWidth="1"/>
    <col min="7694" max="7696" width="13.875" style="2" customWidth="1"/>
    <col min="7697" max="7697" width="11.125" style="2" customWidth="1"/>
    <col min="7698" max="7698" width="9.5" style="2" customWidth="1"/>
    <col min="7699" max="7701" width="9" style="2" customWidth="1"/>
    <col min="7702" max="7702" width="23.25" style="2" customWidth="1"/>
    <col min="7703" max="7898" width="9" style="2" customWidth="1"/>
    <col min="7899" max="7899" width="34.25" style="2" customWidth="1"/>
    <col min="7900" max="7936" width="14.875" style="2"/>
    <col min="7937" max="7937" width="7.625" style="2" customWidth="1"/>
    <col min="7938" max="7938" width="34.375" style="2" customWidth="1"/>
    <col min="7939" max="7939" width="12.375" style="2" customWidth="1"/>
    <col min="7940" max="7940" width="0" style="2" hidden="1" customWidth="1"/>
    <col min="7941" max="7941" width="42.5" style="2" customWidth="1"/>
    <col min="7942" max="7942" width="9.375" style="2" customWidth="1"/>
    <col min="7943" max="7943" width="14.875" style="2"/>
    <col min="7944" max="7949" width="12.625" style="2" customWidth="1"/>
    <col min="7950" max="7952" width="13.875" style="2" customWidth="1"/>
    <col min="7953" max="7953" width="11.125" style="2" customWidth="1"/>
    <col min="7954" max="7954" width="9.5" style="2" customWidth="1"/>
    <col min="7955" max="7957" width="9" style="2" customWidth="1"/>
    <col min="7958" max="7958" width="23.25" style="2" customWidth="1"/>
    <col min="7959" max="8154" width="9" style="2" customWidth="1"/>
    <col min="8155" max="8155" width="34.25" style="2" customWidth="1"/>
    <col min="8156" max="8192" width="14.875" style="2"/>
    <col min="8193" max="8193" width="7.625" style="2" customWidth="1"/>
    <col min="8194" max="8194" width="34.375" style="2" customWidth="1"/>
    <col min="8195" max="8195" width="12.375" style="2" customWidth="1"/>
    <col min="8196" max="8196" width="0" style="2" hidden="1" customWidth="1"/>
    <col min="8197" max="8197" width="42.5" style="2" customWidth="1"/>
    <col min="8198" max="8198" width="9.375" style="2" customWidth="1"/>
    <col min="8199" max="8199" width="14.875" style="2"/>
    <col min="8200" max="8205" width="12.625" style="2" customWidth="1"/>
    <col min="8206" max="8208" width="13.875" style="2" customWidth="1"/>
    <col min="8209" max="8209" width="11.125" style="2" customWidth="1"/>
    <col min="8210" max="8210" width="9.5" style="2" customWidth="1"/>
    <col min="8211" max="8213" width="9" style="2" customWidth="1"/>
    <col min="8214" max="8214" width="23.25" style="2" customWidth="1"/>
    <col min="8215" max="8410" width="9" style="2" customWidth="1"/>
    <col min="8411" max="8411" width="34.25" style="2" customWidth="1"/>
    <col min="8412" max="8448" width="14.875" style="2"/>
    <col min="8449" max="8449" width="7.625" style="2" customWidth="1"/>
    <col min="8450" max="8450" width="34.375" style="2" customWidth="1"/>
    <col min="8451" max="8451" width="12.375" style="2" customWidth="1"/>
    <col min="8452" max="8452" width="0" style="2" hidden="1" customWidth="1"/>
    <col min="8453" max="8453" width="42.5" style="2" customWidth="1"/>
    <col min="8454" max="8454" width="9.375" style="2" customWidth="1"/>
    <col min="8455" max="8455" width="14.875" style="2"/>
    <col min="8456" max="8461" width="12.625" style="2" customWidth="1"/>
    <col min="8462" max="8464" width="13.875" style="2" customWidth="1"/>
    <col min="8465" max="8465" width="11.125" style="2" customWidth="1"/>
    <col min="8466" max="8466" width="9.5" style="2" customWidth="1"/>
    <col min="8467" max="8469" width="9" style="2" customWidth="1"/>
    <col min="8470" max="8470" width="23.25" style="2" customWidth="1"/>
    <col min="8471" max="8666" width="9" style="2" customWidth="1"/>
    <col min="8667" max="8667" width="34.25" style="2" customWidth="1"/>
    <col min="8668" max="8704" width="14.875" style="2"/>
    <col min="8705" max="8705" width="7.625" style="2" customWidth="1"/>
    <col min="8706" max="8706" width="34.375" style="2" customWidth="1"/>
    <col min="8707" max="8707" width="12.375" style="2" customWidth="1"/>
    <col min="8708" max="8708" width="0" style="2" hidden="1" customWidth="1"/>
    <col min="8709" max="8709" width="42.5" style="2" customWidth="1"/>
    <col min="8710" max="8710" width="9.375" style="2" customWidth="1"/>
    <col min="8711" max="8711" width="14.875" style="2"/>
    <col min="8712" max="8717" width="12.625" style="2" customWidth="1"/>
    <col min="8718" max="8720" width="13.875" style="2" customWidth="1"/>
    <col min="8721" max="8721" width="11.125" style="2" customWidth="1"/>
    <col min="8722" max="8722" width="9.5" style="2" customWidth="1"/>
    <col min="8723" max="8725" width="9" style="2" customWidth="1"/>
    <col min="8726" max="8726" width="23.25" style="2" customWidth="1"/>
    <col min="8727" max="8922" width="9" style="2" customWidth="1"/>
    <col min="8923" max="8923" width="34.25" style="2" customWidth="1"/>
    <col min="8924" max="8960" width="14.875" style="2"/>
    <col min="8961" max="8961" width="7.625" style="2" customWidth="1"/>
    <col min="8962" max="8962" width="34.375" style="2" customWidth="1"/>
    <col min="8963" max="8963" width="12.375" style="2" customWidth="1"/>
    <col min="8964" max="8964" width="0" style="2" hidden="1" customWidth="1"/>
    <col min="8965" max="8965" width="42.5" style="2" customWidth="1"/>
    <col min="8966" max="8966" width="9.375" style="2" customWidth="1"/>
    <col min="8967" max="8967" width="14.875" style="2"/>
    <col min="8968" max="8973" width="12.625" style="2" customWidth="1"/>
    <col min="8974" max="8976" width="13.875" style="2" customWidth="1"/>
    <col min="8977" max="8977" width="11.125" style="2" customWidth="1"/>
    <col min="8978" max="8978" width="9.5" style="2" customWidth="1"/>
    <col min="8979" max="8981" width="9" style="2" customWidth="1"/>
    <col min="8982" max="8982" width="23.25" style="2" customWidth="1"/>
    <col min="8983" max="9178" width="9" style="2" customWidth="1"/>
    <col min="9179" max="9179" width="34.25" style="2" customWidth="1"/>
    <col min="9180" max="9216" width="14.875" style="2"/>
    <col min="9217" max="9217" width="7.625" style="2" customWidth="1"/>
    <col min="9218" max="9218" width="34.375" style="2" customWidth="1"/>
    <col min="9219" max="9219" width="12.375" style="2" customWidth="1"/>
    <col min="9220" max="9220" width="0" style="2" hidden="1" customWidth="1"/>
    <col min="9221" max="9221" width="42.5" style="2" customWidth="1"/>
    <col min="9222" max="9222" width="9.375" style="2" customWidth="1"/>
    <col min="9223" max="9223" width="14.875" style="2"/>
    <col min="9224" max="9229" width="12.625" style="2" customWidth="1"/>
    <col min="9230" max="9232" width="13.875" style="2" customWidth="1"/>
    <col min="9233" max="9233" width="11.125" style="2" customWidth="1"/>
    <col min="9234" max="9234" width="9.5" style="2" customWidth="1"/>
    <col min="9235" max="9237" width="9" style="2" customWidth="1"/>
    <col min="9238" max="9238" width="23.25" style="2" customWidth="1"/>
    <col min="9239" max="9434" width="9" style="2" customWidth="1"/>
    <col min="9435" max="9435" width="34.25" style="2" customWidth="1"/>
    <col min="9436" max="9472" width="14.875" style="2"/>
    <col min="9473" max="9473" width="7.625" style="2" customWidth="1"/>
    <col min="9474" max="9474" width="34.375" style="2" customWidth="1"/>
    <col min="9475" max="9475" width="12.375" style="2" customWidth="1"/>
    <col min="9476" max="9476" width="0" style="2" hidden="1" customWidth="1"/>
    <col min="9477" max="9477" width="42.5" style="2" customWidth="1"/>
    <col min="9478" max="9478" width="9.375" style="2" customWidth="1"/>
    <col min="9479" max="9479" width="14.875" style="2"/>
    <col min="9480" max="9485" width="12.625" style="2" customWidth="1"/>
    <col min="9486" max="9488" width="13.875" style="2" customWidth="1"/>
    <col min="9489" max="9489" width="11.125" style="2" customWidth="1"/>
    <col min="9490" max="9490" width="9.5" style="2" customWidth="1"/>
    <col min="9491" max="9493" width="9" style="2" customWidth="1"/>
    <col min="9494" max="9494" width="23.25" style="2" customWidth="1"/>
    <col min="9495" max="9690" width="9" style="2" customWidth="1"/>
    <col min="9691" max="9691" width="34.25" style="2" customWidth="1"/>
    <col min="9692" max="9728" width="14.875" style="2"/>
    <col min="9729" max="9729" width="7.625" style="2" customWidth="1"/>
    <col min="9730" max="9730" width="34.375" style="2" customWidth="1"/>
    <col min="9731" max="9731" width="12.375" style="2" customWidth="1"/>
    <col min="9732" max="9732" width="0" style="2" hidden="1" customWidth="1"/>
    <col min="9733" max="9733" width="42.5" style="2" customWidth="1"/>
    <col min="9734" max="9734" width="9.375" style="2" customWidth="1"/>
    <col min="9735" max="9735" width="14.875" style="2"/>
    <col min="9736" max="9741" width="12.625" style="2" customWidth="1"/>
    <col min="9742" max="9744" width="13.875" style="2" customWidth="1"/>
    <col min="9745" max="9745" width="11.125" style="2" customWidth="1"/>
    <col min="9746" max="9746" width="9.5" style="2" customWidth="1"/>
    <col min="9747" max="9749" width="9" style="2" customWidth="1"/>
    <col min="9750" max="9750" width="23.25" style="2" customWidth="1"/>
    <col min="9751" max="9946" width="9" style="2" customWidth="1"/>
    <col min="9947" max="9947" width="34.25" style="2" customWidth="1"/>
    <col min="9948" max="9984" width="14.875" style="2"/>
    <col min="9985" max="9985" width="7.625" style="2" customWidth="1"/>
    <col min="9986" max="9986" width="34.375" style="2" customWidth="1"/>
    <col min="9987" max="9987" width="12.375" style="2" customWidth="1"/>
    <col min="9988" max="9988" width="0" style="2" hidden="1" customWidth="1"/>
    <col min="9989" max="9989" width="42.5" style="2" customWidth="1"/>
    <col min="9990" max="9990" width="9.375" style="2" customWidth="1"/>
    <col min="9991" max="9991" width="14.875" style="2"/>
    <col min="9992" max="9997" width="12.625" style="2" customWidth="1"/>
    <col min="9998" max="10000" width="13.875" style="2" customWidth="1"/>
    <col min="10001" max="10001" width="11.125" style="2" customWidth="1"/>
    <col min="10002" max="10002" width="9.5" style="2" customWidth="1"/>
    <col min="10003" max="10005" width="9" style="2" customWidth="1"/>
    <col min="10006" max="10006" width="23.25" style="2" customWidth="1"/>
    <col min="10007" max="10202" width="9" style="2" customWidth="1"/>
    <col min="10203" max="10203" width="34.25" style="2" customWidth="1"/>
    <col min="10204" max="10240" width="14.875" style="2"/>
    <col min="10241" max="10241" width="7.625" style="2" customWidth="1"/>
    <col min="10242" max="10242" width="34.375" style="2" customWidth="1"/>
    <col min="10243" max="10243" width="12.375" style="2" customWidth="1"/>
    <col min="10244" max="10244" width="0" style="2" hidden="1" customWidth="1"/>
    <col min="10245" max="10245" width="42.5" style="2" customWidth="1"/>
    <col min="10246" max="10246" width="9.375" style="2" customWidth="1"/>
    <col min="10247" max="10247" width="14.875" style="2"/>
    <col min="10248" max="10253" width="12.625" style="2" customWidth="1"/>
    <col min="10254" max="10256" width="13.875" style="2" customWidth="1"/>
    <col min="10257" max="10257" width="11.125" style="2" customWidth="1"/>
    <col min="10258" max="10258" width="9.5" style="2" customWidth="1"/>
    <col min="10259" max="10261" width="9" style="2" customWidth="1"/>
    <col min="10262" max="10262" width="23.25" style="2" customWidth="1"/>
    <col min="10263" max="10458" width="9" style="2" customWidth="1"/>
    <col min="10459" max="10459" width="34.25" style="2" customWidth="1"/>
    <col min="10460" max="10496" width="14.875" style="2"/>
    <col min="10497" max="10497" width="7.625" style="2" customWidth="1"/>
    <col min="10498" max="10498" width="34.375" style="2" customWidth="1"/>
    <col min="10499" max="10499" width="12.375" style="2" customWidth="1"/>
    <col min="10500" max="10500" width="0" style="2" hidden="1" customWidth="1"/>
    <col min="10501" max="10501" width="42.5" style="2" customWidth="1"/>
    <col min="10502" max="10502" width="9.375" style="2" customWidth="1"/>
    <col min="10503" max="10503" width="14.875" style="2"/>
    <col min="10504" max="10509" width="12.625" style="2" customWidth="1"/>
    <col min="10510" max="10512" width="13.875" style="2" customWidth="1"/>
    <col min="10513" max="10513" width="11.125" style="2" customWidth="1"/>
    <col min="10514" max="10514" width="9.5" style="2" customWidth="1"/>
    <col min="10515" max="10517" width="9" style="2" customWidth="1"/>
    <col min="10518" max="10518" width="23.25" style="2" customWidth="1"/>
    <col min="10519" max="10714" width="9" style="2" customWidth="1"/>
    <col min="10715" max="10715" width="34.25" style="2" customWidth="1"/>
    <col min="10716" max="10752" width="14.875" style="2"/>
    <col min="10753" max="10753" width="7.625" style="2" customWidth="1"/>
    <col min="10754" max="10754" width="34.375" style="2" customWidth="1"/>
    <col min="10755" max="10755" width="12.375" style="2" customWidth="1"/>
    <col min="10756" max="10756" width="0" style="2" hidden="1" customWidth="1"/>
    <col min="10757" max="10757" width="42.5" style="2" customWidth="1"/>
    <col min="10758" max="10758" width="9.375" style="2" customWidth="1"/>
    <col min="10759" max="10759" width="14.875" style="2"/>
    <col min="10760" max="10765" width="12.625" style="2" customWidth="1"/>
    <col min="10766" max="10768" width="13.875" style="2" customWidth="1"/>
    <col min="10769" max="10769" width="11.125" style="2" customWidth="1"/>
    <col min="10770" max="10770" width="9.5" style="2" customWidth="1"/>
    <col min="10771" max="10773" width="9" style="2" customWidth="1"/>
    <col min="10774" max="10774" width="23.25" style="2" customWidth="1"/>
    <col min="10775" max="10970" width="9" style="2" customWidth="1"/>
    <col min="10971" max="10971" width="34.25" style="2" customWidth="1"/>
    <col min="10972" max="11008" width="14.875" style="2"/>
    <col min="11009" max="11009" width="7.625" style="2" customWidth="1"/>
    <col min="11010" max="11010" width="34.375" style="2" customWidth="1"/>
    <col min="11011" max="11011" width="12.375" style="2" customWidth="1"/>
    <col min="11012" max="11012" width="0" style="2" hidden="1" customWidth="1"/>
    <col min="11013" max="11013" width="42.5" style="2" customWidth="1"/>
    <col min="11014" max="11014" width="9.375" style="2" customWidth="1"/>
    <col min="11015" max="11015" width="14.875" style="2"/>
    <col min="11016" max="11021" width="12.625" style="2" customWidth="1"/>
    <col min="11022" max="11024" width="13.875" style="2" customWidth="1"/>
    <col min="11025" max="11025" width="11.125" style="2" customWidth="1"/>
    <col min="11026" max="11026" width="9.5" style="2" customWidth="1"/>
    <col min="11027" max="11029" width="9" style="2" customWidth="1"/>
    <col min="11030" max="11030" width="23.25" style="2" customWidth="1"/>
    <col min="11031" max="11226" width="9" style="2" customWidth="1"/>
    <col min="11227" max="11227" width="34.25" style="2" customWidth="1"/>
    <col min="11228" max="11264" width="14.875" style="2"/>
    <col min="11265" max="11265" width="7.625" style="2" customWidth="1"/>
    <col min="11266" max="11266" width="34.375" style="2" customWidth="1"/>
    <col min="11267" max="11267" width="12.375" style="2" customWidth="1"/>
    <col min="11268" max="11268" width="0" style="2" hidden="1" customWidth="1"/>
    <col min="11269" max="11269" width="42.5" style="2" customWidth="1"/>
    <col min="11270" max="11270" width="9.375" style="2" customWidth="1"/>
    <col min="11271" max="11271" width="14.875" style="2"/>
    <col min="11272" max="11277" width="12.625" style="2" customWidth="1"/>
    <col min="11278" max="11280" width="13.875" style="2" customWidth="1"/>
    <col min="11281" max="11281" width="11.125" style="2" customWidth="1"/>
    <col min="11282" max="11282" width="9.5" style="2" customWidth="1"/>
    <col min="11283" max="11285" width="9" style="2" customWidth="1"/>
    <col min="11286" max="11286" width="23.25" style="2" customWidth="1"/>
    <col min="11287" max="11482" width="9" style="2" customWidth="1"/>
    <col min="11483" max="11483" width="34.25" style="2" customWidth="1"/>
    <col min="11484" max="11520" width="14.875" style="2"/>
    <col min="11521" max="11521" width="7.625" style="2" customWidth="1"/>
    <col min="11522" max="11522" width="34.375" style="2" customWidth="1"/>
    <col min="11523" max="11523" width="12.375" style="2" customWidth="1"/>
    <col min="11524" max="11524" width="0" style="2" hidden="1" customWidth="1"/>
    <col min="11525" max="11525" width="42.5" style="2" customWidth="1"/>
    <col min="11526" max="11526" width="9.375" style="2" customWidth="1"/>
    <col min="11527" max="11527" width="14.875" style="2"/>
    <col min="11528" max="11533" width="12.625" style="2" customWidth="1"/>
    <col min="11534" max="11536" width="13.875" style="2" customWidth="1"/>
    <col min="11537" max="11537" width="11.125" style="2" customWidth="1"/>
    <col min="11538" max="11538" width="9.5" style="2" customWidth="1"/>
    <col min="11539" max="11541" width="9" style="2" customWidth="1"/>
    <col min="11542" max="11542" width="23.25" style="2" customWidth="1"/>
    <col min="11543" max="11738" width="9" style="2" customWidth="1"/>
    <col min="11739" max="11739" width="34.25" style="2" customWidth="1"/>
    <col min="11740" max="11776" width="14.875" style="2"/>
    <col min="11777" max="11777" width="7.625" style="2" customWidth="1"/>
    <col min="11778" max="11778" width="34.375" style="2" customWidth="1"/>
    <col min="11779" max="11779" width="12.375" style="2" customWidth="1"/>
    <col min="11780" max="11780" width="0" style="2" hidden="1" customWidth="1"/>
    <col min="11781" max="11781" width="42.5" style="2" customWidth="1"/>
    <col min="11782" max="11782" width="9.375" style="2" customWidth="1"/>
    <col min="11783" max="11783" width="14.875" style="2"/>
    <col min="11784" max="11789" width="12.625" style="2" customWidth="1"/>
    <col min="11790" max="11792" width="13.875" style="2" customWidth="1"/>
    <col min="11793" max="11793" width="11.125" style="2" customWidth="1"/>
    <col min="11794" max="11794" width="9.5" style="2" customWidth="1"/>
    <col min="11795" max="11797" width="9" style="2" customWidth="1"/>
    <col min="11798" max="11798" width="23.25" style="2" customWidth="1"/>
    <col min="11799" max="11994" width="9" style="2" customWidth="1"/>
    <col min="11995" max="11995" width="34.25" style="2" customWidth="1"/>
    <col min="11996" max="12032" width="14.875" style="2"/>
    <col min="12033" max="12033" width="7.625" style="2" customWidth="1"/>
    <col min="12034" max="12034" width="34.375" style="2" customWidth="1"/>
    <col min="12035" max="12035" width="12.375" style="2" customWidth="1"/>
    <col min="12036" max="12036" width="0" style="2" hidden="1" customWidth="1"/>
    <col min="12037" max="12037" width="42.5" style="2" customWidth="1"/>
    <col min="12038" max="12038" width="9.375" style="2" customWidth="1"/>
    <col min="12039" max="12039" width="14.875" style="2"/>
    <col min="12040" max="12045" width="12.625" style="2" customWidth="1"/>
    <col min="12046" max="12048" width="13.875" style="2" customWidth="1"/>
    <col min="12049" max="12049" width="11.125" style="2" customWidth="1"/>
    <col min="12050" max="12050" width="9.5" style="2" customWidth="1"/>
    <col min="12051" max="12053" width="9" style="2" customWidth="1"/>
    <col min="12054" max="12054" width="23.25" style="2" customWidth="1"/>
    <col min="12055" max="12250" width="9" style="2" customWidth="1"/>
    <col min="12251" max="12251" width="34.25" style="2" customWidth="1"/>
    <col min="12252" max="12288" width="14.875" style="2"/>
    <col min="12289" max="12289" width="7.625" style="2" customWidth="1"/>
    <col min="12290" max="12290" width="34.375" style="2" customWidth="1"/>
    <col min="12291" max="12291" width="12.375" style="2" customWidth="1"/>
    <col min="12292" max="12292" width="0" style="2" hidden="1" customWidth="1"/>
    <col min="12293" max="12293" width="42.5" style="2" customWidth="1"/>
    <col min="12294" max="12294" width="9.375" style="2" customWidth="1"/>
    <col min="12295" max="12295" width="14.875" style="2"/>
    <col min="12296" max="12301" width="12.625" style="2" customWidth="1"/>
    <col min="12302" max="12304" width="13.875" style="2" customWidth="1"/>
    <col min="12305" max="12305" width="11.125" style="2" customWidth="1"/>
    <col min="12306" max="12306" width="9.5" style="2" customWidth="1"/>
    <col min="12307" max="12309" width="9" style="2" customWidth="1"/>
    <col min="12310" max="12310" width="23.25" style="2" customWidth="1"/>
    <col min="12311" max="12506" width="9" style="2" customWidth="1"/>
    <col min="12507" max="12507" width="34.25" style="2" customWidth="1"/>
    <col min="12508" max="12544" width="14.875" style="2"/>
    <col min="12545" max="12545" width="7.625" style="2" customWidth="1"/>
    <col min="12546" max="12546" width="34.375" style="2" customWidth="1"/>
    <col min="12547" max="12547" width="12.375" style="2" customWidth="1"/>
    <col min="12548" max="12548" width="0" style="2" hidden="1" customWidth="1"/>
    <col min="12549" max="12549" width="42.5" style="2" customWidth="1"/>
    <col min="12550" max="12550" width="9.375" style="2" customWidth="1"/>
    <col min="12551" max="12551" width="14.875" style="2"/>
    <col min="12552" max="12557" width="12.625" style="2" customWidth="1"/>
    <col min="12558" max="12560" width="13.875" style="2" customWidth="1"/>
    <col min="12561" max="12561" width="11.125" style="2" customWidth="1"/>
    <col min="12562" max="12562" width="9.5" style="2" customWidth="1"/>
    <col min="12563" max="12565" width="9" style="2" customWidth="1"/>
    <col min="12566" max="12566" width="23.25" style="2" customWidth="1"/>
    <col min="12567" max="12762" width="9" style="2" customWidth="1"/>
    <col min="12763" max="12763" width="34.25" style="2" customWidth="1"/>
    <col min="12764" max="12800" width="14.875" style="2"/>
    <col min="12801" max="12801" width="7.625" style="2" customWidth="1"/>
    <col min="12802" max="12802" width="34.375" style="2" customWidth="1"/>
    <col min="12803" max="12803" width="12.375" style="2" customWidth="1"/>
    <col min="12804" max="12804" width="0" style="2" hidden="1" customWidth="1"/>
    <col min="12805" max="12805" width="42.5" style="2" customWidth="1"/>
    <col min="12806" max="12806" width="9.375" style="2" customWidth="1"/>
    <col min="12807" max="12807" width="14.875" style="2"/>
    <col min="12808" max="12813" width="12.625" style="2" customWidth="1"/>
    <col min="12814" max="12816" width="13.875" style="2" customWidth="1"/>
    <col min="12817" max="12817" width="11.125" style="2" customWidth="1"/>
    <col min="12818" max="12818" width="9.5" style="2" customWidth="1"/>
    <col min="12819" max="12821" width="9" style="2" customWidth="1"/>
    <col min="12822" max="12822" width="23.25" style="2" customWidth="1"/>
    <col min="12823" max="13018" width="9" style="2" customWidth="1"/>
    <col min="13019" max="13019" width="34.25" style="2" customWidth="1"/>
    <col min="13020" max="13056" width="14.875" style="2"/>
    <col min="13057" max="13057" width="7.625" style="2" customWidth="1"/>
    <col min="13058" max="13058" width="34.375" style="2" customWidth="1"/>
    <col min="13059" max="13059" width="12.375" style="2" customWidth="1"/>
    <col min="13060" max="13060" width="0" style="2" hidden="1" customWidth="1"/>
    <col min="13061" max="13061" width="42.5" style="2" customWidth="1"/>
    <col min="13062" max="13062" width="9.375" style="2" customWidth="1"/>
    <col min="13063" max="13063" width="14.875" style="2"/>
    <col min="13064" max="13069" width="12.625" style="2" customWidth="1"/>
    <col min="13070" max="13072" width="13.875" style="2" customWidth="1"/>
    <col min="13073" max="13073" width="11.125" style="2" customWidth="1"/>
    <col min="13074" max="13074" width="9.5" style="2" customWidth="1"/>
    <col min="13075" max="13077" width="9" style="2" customWidth="1"/>
    <col min="13078" max="13078" width="23.25" style="2" customWidth="1"/>
    <col min="13079" max="13274" width="9" style="2" customWidth="1"/>
    <col min="13275" max="13275" width="34.25" style="2" customWidth="1"/>
    <col min="13276" max="13312" width="14.875" style="2"/>
    <col min="13313" max="13313" width="7.625" style="2" customWidth="1"/>
    <col min="13314" max="13314" width="34.375" style="2" customWidth="1"/>
    <col min="13315" max="13315" width="12.375" style="2" customWidth="1"/>
    <col min="13316" max="13316" width="0" style="2" hidden="1" customWidth="1"/>
    <col min="13317" max="13317" width="42.5" style="2" customWidth="1"/>
    <col min="13318" max="13318" width="9.375" style="2" customWidth="1"/>
    <col min="13319" max="13319" width="14.875" style="2"/>
    <col min="13320" max="13325" width="12.625" style="2" customWidth="1"/>
    <col min="13326" max="13328" width="13.875" style="2" customWidth="1"/>
    <col min="13329" max="13329" width="11.125" style="2" customWidth="1"/>
    <col min="13330" max="13330" width="9.5" style="2" customWidth="1"/>
    <col min="13331" max="13333" width="9" style="2" customWidth="1"/>
    <col min="13334" max="13334" width="23.25" style="2" customWidth="1"/>
    <col min="13335" max="13530" width="9" style="2" customWidth="1"/>
    <col min="13531" max="13531" width="34.25" style="2" customWidth="1"/>
    <col min="13532" max="13568" width="14.875" style="2"/>
    <col min="13569" max="13569" width="7.625" style="2" customWidth="1"/>
    <col min="13570" max="13570" width="34.375" style="2" customWidth="1"/>
    <col min="13571" max="13571" width="12.375" style="2" customWidth="1"/>
    <col min="13572" max="13572" width="0" style="2" hidden="1" customWidth="1"/>
    <col min="13573" max="13573" width="42.5" style="2" customWidth="1"/>
    <col min="13574" max="13574" width="9.375" style="2" customWidth="1"/>
    <col min="13575" max="13575" width="14.875" style="2"/>
    <col min="13576" max="13581" width="12.625" style="2" customWidth="1"/>
    <col min="13582" max="13584" width="13.875" style="2" customWidth="1"/>
    <col min="13585" max="13585" width="11.125" style="2" customWidth="1"/>
    <col min="13586" max="13586" width="9.5" style="2" customWidth="1"/>
    <col min="13587" max="13589" width="9" style="2" customWidth="1"/>
    <col min="13590" max="13590" width="23.25" style="2" customWidth="1"/>
    <col min="13591" max="13786" width="9" style="2" customWidth="1"/>
    <col min="13787" max="13787" width="34.25" style="2" customWidth="1"/>
    <col min="13788" max="13824" width="14.875" style="2"/>
    <col min="13825" max="13825" width="7.625" style="2" customWidth="1"/>
    <col min="13826" max="13826" width="34.375" style="2" customWidth="1"/>
    <col min="13827" max="13827" width="12.375" style="2" customWidth="1"/>
    <col min="13828" max="13828" width="0" style="2" hidden="1" customWidth="1"/>
    <col min="13829" max="13829" width="42.5" style="2" customWidth="1"/>
    <col min="13830" max="13830" width="9.375" style="2" customWidth="1"/>
    <col min="13831" max="13831" width="14.875" style="2"/>
    <col min="13832" max="13837" width="12.625" style="2" customWidth="1"/>
    <col min="13838" max="13840" width="13.875" style="2" customWidth="1"/>
    <col min="13841" max="13841" width="11.125" style="2" customWidth="1"/>
    <col min="13842" max="13842" width="9.5" style="2" customWidth="1"/>
    <col min="13843" max="13845" width="9" style="2" customWidth="1"/>
    <col min="13846" max="13846" width="23.25" style="2" customWidth="1"/>
    <col min="13847" max="14042" width="9" style="2" customWidth="1"/>
    <col min="14043" max="14043" width="34.25" style="2" customWidth="1"/>
    <col min="14044" max="14080" width="14.875" style="2"/>
    <col min="14081" max="14081" width="7.625" style="2" customWidth="1"/>
    <col min="14082" max="14082" width="34.375" style="2" customWidth="1"/>
    <col min="14083" max="14083" width="12.375" style="2" customWidth="1"/>
    <col min="14084" max="14084" width="0" style="2" hidden="1" customWidth="1"/>
    <col min="14085" max="14085" width="42.5" style="2" customWidth="1"/>
    <col min="14086" max="14086" width="9.375" style="2" customWidth="1"/>
    <col min="14087" max="14087" width="14.875" style="2"/>
    <col min="14088" max="14093" width="12.625" style="2" customWidth="1"/>
    <col min="14094" max="14096" width="13.875" style="2" customWidth="1"/>
    <col min="14097" max="14097" width="11.125" style="2" customWidth="1"/>
    <col min="14098" max="14098" width="9.5" style="2" customWidth="1"/>
    <col min="14099" max="14101" width="9" style="2" customWidth="1"/>
    <col min="14102" max="14102" width="23.25" style="2" customWidth="1"/>
    <col min="14103" max="14298" width="9" style="2" customWidth="1"/>
    <col min="14299" max="14299" width="34.25" style="2" customWidth="1"/>
    <col min="14300" max="14336" width="14.875" style="2"/>
    <col min="14337" max="14337" width="7.625" style="2" customWidth="1"/>
    <col min="14338" max="14338" width="34.375" style="2" customWidth="1"/>
    <col min="14339" max="14339" width="12.375" style="2" customWidth="1"/>
    <col min="14340" max="14340" width="0" style="2" hidden="1" customWidth="1"/>
    <col min="14341" max="14341" width="42.5" style="2" customWidth="1"/>
    <col min="14342" max="14342" width="9.375" style="2" customWidth="1"/>
    <col min="14343" max="14343" width="14.875" style="2"/>
    <col min="14344" max="14349" width="12.625" style="2" customWidth="1"/>
    <col min="14350" max="14352" width="13.875" style="2" customWidth="1"/>
    <col min="14353" max="14353" width="11.125" style="2" customWidth="1"/>
    <col min="14354" max="14354" width="9.5" style="2" customWidth="1"/>
    <col min="14355" max="14357" width="9" style="2" customWidth="1"/>
    <col min="14358" max="14358" width="23.25" style="2" customWidth="1"/>
    <col min="14359" max="14554" width="9" style="2" customWidth="1"/>
    <col min="14555" max="14555" width="34.25" style="2" customWidth="1"/>
    <col min="14556" max="14592" width="14.875" style="2"/>
    <col min="14593" max="14593" width="7.625" style="2" customWidth="1"/>
    <col min="14594" max="14594" width="34.375" style="2" customWidth="1"/>
    <col min="14595" max="14595" width="12.375" style="2" customWidth="1"/>
    <col min="14596" max="14596" width="0" style="2" hidden="1" customWidth="1"/>
    <col min="14597" max="14597" width="42.5" style="2" customWidth="1"/>
    <col min="14598" max="14598" width="9.375" style="2" customWidth="1"/>
    <col min="14599" max="14599" width="14.875" style="2"/>
    <col min="14600" max="14605" width="12.625" style="2" customWidth="1"/>
    <col min="14606" max="14608" width="13.875" style="2" customWidth="1"/>
    <col min="14609" max="14609" width="11.125" style="2" customWidth="1"/>
    <col min="14610" max="14610" width="9.5" style="2" customWidth="1"/>
    <col min="14611" max="14613" width="9" style="2" customWidth="1"/>
    <col min="14614" max="14614" width="23.25" style="2" customWidth="1"/>
    <col min="14615" max="14810" width="9" style="2" customWidth="1"/>
    <col min="14811" max="14811" width="34.25" style="2" customWidth="1"/>
    <col min="14812" max="14848" width="14.875" style="2"/>
    <col min="14849" max="14849" width="7.625" style="2" customWidth="1"/>
    <col min="14850" max="14850" width="34.375" style="2" customWidth="1"/>
    <col min="14851" max="14851" width="12.375" style="2" customWidth="1"/>
    <col min="14852" max="14852" width="0" style="2" hidden="1" customWidth="1"/>
    <col min="14853" max="14853" width="42.5" style="2" customWidth="1"/>
    <col min="14854" max="14854" width="9.375" style="2" customWidth="1"/>
    <col min="14855" max="14855" width="14.875" style="2"/>
    <col min="14856" max="14861" width="12.625" style="2" customWidth="1"/>
    <col min="14862" max="14864" width="13.875" style="2" customWidth="1"/>
    <col min="14865" max="14865" width="11.125" style="2" customWidth="1"/>
    <col min="14866" max="14866" width="9.5" style="2" customWidth="1"/>
    <col min="14867" max="14869" width="9" style="2" customWidth="1"/>
    <col min="14870" max="14870" width="23.25" style="2" customWidth="1"/>
    <col min="14871" max="15066" width="9" style="2" customWidth="1"/>
    <col min="15067" max="15067" width="34.25" style="2" customWidth="1"/>
    <col min="15068" max="15104" width="14.875" style="2"/>
    <col min="15105" max="15105" width="7.625" style="2" customWidth="1"/>
    <col min="15106" max="15106" width="34.375" style="2" customWidth="1"/>
    <col min="15107" max="15107" width="12.375" style="2" customWidth="1"/>
    <col min="15108" max="15108" width="0" style="2" hidden="1" customWidth="1"/>
    <col min="15109" max="15109" width="42.5" style="2" customWidth="1"/>
    <col min="15110" max="15110" width="9.375" style="2" customWidth="1"/>
    <col min="15111" max="15111" width="14.875" style="2"/>
    <col min="15112" max="15117" width="12.625" style="2" customWidth="1"/>
    <col min="15118" max="15120" width="13.875" style="2" customWidth="1"/>
    <col min="15121" max="15121" width="11.125" style="2" customWidth="1"/>
    <col min="15122" max="15122" width="9.5" style="2" customWidth="1"/>
    <col min="15123" max="15125" width="9" style="2" customWidth="1"/>
    <col min="15126" max="15126" width="23.25" style="2" customWidth="1"/>
    <col min="15127" max="15322" width="9" style="2" customWidth="1"/>
    <col min="15323" max="15323" width="34.25" style="2" customWidth="1"/>
    <col min="15324" max="15360" width="14.875" style="2"/>
    <col min="15361" max="15361" width="7.625" style="2" customWidth="1"/>
    <col min="15362" max="15362" width="34.375" style="2" customWidth="1"/>
    <col min="15363" max="15363" width="12.375" style="2" customWidth="1"/>
    <col min="15364" max="15364" width="0" style="2" hidden="1" customWidth="1"/>
    <col min="15365" max="15365" width="42.5" style="2" customWidth="1"/>
    <col min="15366" max="15366" width="9.375" style="2" customWidth="1"/>
    <col min="15367" max="15367" width="14.875" style="2"/>
    <col min="15368" max="15373" width="12.625" style="2" customWidth="1"/>
    <col min="15374" max="15376" width="13.875" style="2" customWidth="1"/>
    <col min="15377" max="15377" width="11.125" style="2" customWidth="1"/>
    <col min="15378" max="15378" width="9.5" style="2" customWidth="1"/>
    <col min="15379" max="15381" width="9" style="2" customWidth="1"/>
    <col min="15382" max="15382" width="23.25" style="2" customWidth="1"/>
    <col min="15383" max="15578" width="9" style="2" customWidth="1"/>
    <col min="15579" max="15579" width="34.25" style="2" customWidth="1"/>
    <col min="15580" max="15616" width="14.875" style="2"/>
    <col min="15617" max="15617" width="7.625" style="2" customWidth="1"/>
    <col min="15618" max="15618" width="34.375" style="2" customWidth="1"/>
    <col min="15619" max="15619" width="12.375" style="2" customWidth="1"/>
    <col min="15620" max="15620" width="0" style="2" hidden="1" customWidth="1"/>
    <col min="15621" max="15621" width="42.5" style="2" customWidth="1"/>
    <col min="15622" max="15622" width="9.375" style="2" customWidth="1"/>
    <col min="15623" max="15623" width="14.875" style="2"/>
    <col min="15624" max="15629" width="12.625" style="2" customWidth="1"/>
    <col min="15630" max="15632" width="13.875" style="2" customWidth="1"/>
    <col min="15633" max="15633" width="11.125" style="2" customWidth="1"/>
    <col min="15634" max="15634" width="9.5" style="2" customWidth="1"/>
    <col min="15635" max="15637" width="9" style="2" customWidth="1"/>
    <col min="15638" max="15638" width="23.25" style="2" customWidth="1"/>
    <col min="15639" max="15834" width="9" style="2" customWidth="1"/>
    <col min="15835" max="15835" width="34.25" style="2" customWidth="1"/>
    <col min="15836" max="15872" width="14.875" style="2"/>
    <col min="15873" max="15873" width="7.625" style="2" customWidth="1"/>
    <col min="15874" max="15874" width="34.375" style="2" customWidth="1"/>
    <col min="15875" max="15875" width="12.375" style="2" customWidth="1"/>
    <col min="15876" max="15876" width="0" style="2" hidden="1" customWidth="1"/>
    <col min="15877" max="15877" width="42.5" style="2" customWidth="1"/>
    <col min="15878" max="15878" width="9.375" style="2" customWidth="1"/>
    <col min="15879" max="15879" width="14.875" style="2"/>
    <col min="15880" max="15885" width="12.625" style="2" customWidth="1"/>
    <col min="15886" max="15888" width="13.875" style="2" customWidth="1"/>
    <col min="15889" max="15889" width="11.125" style="2" customWidth="1"/>
    <col min="15890" max="15890" width="9.5" style="2" customWidth="1"/>
    <col min="15891" max="15893" width="9" style="2" customWidth="1"/>
    <col min="15894" max="15894" width="23.25" style="2" customWidth="1"/>
    <col min="15895" max="16090" width="9" style="2" customWidth="1"/>
    <col min="16091" max="16091" width="34.25" style="2" customWidth="1"/>
    <col min="16092" max="16128" width="14.875" style="2"/>
    <col min="16129" max="16129" width="7.625" style="2" customWidth="1"/>
    <col min="16130" max="16130" width="34.375" style="2" customWidth="1"/>
    <col min="16131" max="16131" width="12.375" style="2" customWidth="1"/>
    <col min="16132" max="16132" width="0" style="2" hidden="1" customWidth="1"/>
    <col min="16133" max="16133" width="42.5" style="2" customWidth="1"/>
    <col min="16134" max="16134" width="9.375" style="2" customWidth="1"/>
    <col min="16135" max="16135" width="14.875" style="2"/>
    <col min="16136" max="16141" width="12.625" style="2" customWidth="1"/>
    <col min="16142" max="16144" width="13.875" style="2" customWidth="1"/>
    <col min="16145" max="16145" width="11.125" style="2" customWidth="1"/>
    <col min="16146" max="16146" width="9.5" style="2" customWidth="1"/>
    <col min="16147" max="16149" width="9" style="2" customWidth="1"/>
    <col min="16150" max="16150" width="23.25" style="2" customWidth="1"/>
    <col min="16151" max="16346" width="9" style="2" customWidth="1"/>
    <col min="16347" max="16347" width="34.25" style="2" customWidth="1"/>
    <col min="16348" max="16384" width="14.875" style="2"/>
  </cols>
  <sheetData>
    <row r="1" spans="1:22" s="1" customFormat="1" ht="21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22" ht="18.75" customHeight="1" x14ac:dyDescent="0.25">
      <c r="A2" s="215" t="s">
        <v>393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</row>
    <row r="3" spans="1:22" ht="16.5" customHeight="1" x14ac:dyDescent="0.25">
      <c r="A3" s="216" t="s">
        <v>397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22" ht="19.5" customHeight="1" x14ac:dyDescent="0.25">
      <c r="A4" s="3"/>
      <c r="B4" s="4"/>
      <c r="C4" s="5"/>
      <c r="D4" s="5"/>
      <c r="E4" s="6"/>
      <c r="F4" s="6"/>
      <c r="G4" s="7"/>
      <c r="H4" s="8"/>
      <c r="I4" s="8"/>
      <c r="J4" s="9"/>
      <c r="K4" s="10"/>
      <c r="Q4" s="217"/>
      <c r="R4" s="217"/>
    </row>
    <row r="5" spans="1:22" s="16" customFormat="1" ht="32.25" customHeight="1" x14ac:dyDescent="0.25">
      <c r="A5" s="218" t="s">
        <v>1</v>
      </c>
      <c r="B5" s="210" t="s">
        <v>2</v>
      </c>
      <c r="C5" s="219" t="s">
        <v>3</v>
      </c>
      <c r="D5" s="219" t="s">
        <v>4</v>
      </c>
      <c r="E5" s="220" t="s">
        <v>5</v>
      </c>
      <c r="F5" s="220" t="s">
        <v>6</v>
      </c>
      <c r="G5" s="210" t="s">
        <v>7</v>
      </c>
      <c r="H5" s="210"/>
      <c r="I5" s="210"/>
      <c r="J5" s="210"/>
      <c r="K5" s="210"/>
      <c r="L5" s="210"/>
      <c r="M5" s="210"/>
      <c r="N5" s="210"/>
      <c r="O5" s="206" t="s">
        <v>8</v>
      </c>
      <c r="P5" s="206" t="s">
        <v>9</v>
      </c>
      <c r="Q5" s="209" t="s">
        <v>10</v>
      </c>
      <c r="R5" s="210" t="s">
        <v>11</v>
      </c>
    </row>
    <row r="6" spans="1:22" s="16" customFormat="1" ht="32.25" customHeight="1" x14ac:dyDescent="0.25">
      <c r="A6" s="218"/>
      <c r="B6" s="210"/>
      <c r="C6" s="219"/>
      <c r="D6" s="219"/>
      <c r="E6" s="220"/>
      <c r="F6" s="220"/>
      <c r="G6" s="210" t="s">
        <v>12</v>
      </c>
      <c r="H6" s="210" t="s">
        <v>13</v>
      </c>
      <c r="I6" s="211" t="s">
        <v>14</v>
      </c>
      <c r="J6" s="212"/>
      <c r="K6" s="212"/>
      <c r="L6" s="212"/>
      <c r="M6" s="212"/>
      <c r="N6" s="213"/>
      <c r="O6" s="207"/>
      <c r="P6" s="207"/>
      <c r="Q6" s="209"/>
      <c r="R6" s="210"/>
    </row>
    <row r="7" spans="1:22" s="16" customFormat="1" ht="101.25" customHeight="1" x14ac:dyDescent="0.25">
      <c r="A7" s="218"/>
      <c r="B7" s="210"/>
      <c r="C7" s="219"/>
      <c r="D7" s="219"/>
      <c r="E7" s="220"/>
      <c r="F7" s="220"/>
      <c r="G7" s="210"/>
      <c r="H7" s="210"/>
      <c r="I7" s="14" t="s">
        <v>15</v>
      </c>
      <c r="J7" s="15" t="s">
        <v>16</v>
      </c>
      <c r="K7" s="15" t="s">
        <v>17</v>
      </c>
      <c r="L7" s="17" t="s">
        <v>18</v>
      </c>
      <c r="M7" s="17" t="s">
        <v>19</v>
      </c>
      <c r="N7" s="15" t="s">
        <v>20</v>
      </c>
      <c r="O7" s="208"/>
      <c r="P7" s="208"/>
      <c r="Q7" s="209"/>
      <c r="R7" s="210"/>
    </row>
    <row r="8" spans="1:22" s="24" customFormat="1" ht="27" customHeight="1" x14ac:dyDescent="0.25">
      <c r="A8" s="18" t="s">
        <v>21</v>
      </c>
      <c r="B8" s="18" t="s">
        <v>22</v>
      </c>
      <c r="C8" s="19" t="s">
        <v>23</v>
      </c>
      <c r="D8" s="20"/>
      <c r="E8" s="21" t="s">
        <v>24</v>
      </c>
      <c r="F8" s="21" t="s">
        <v>25</v>
      </c>
      <c r="G8" s="18" t="s">
        <v>26</v>
      </c>
      <c r="H8" s="18" t="s">
        <v>27</v>
      </c>
      <c r="I8" s="18"/>
      <c r="J8" s="22" t="s">
        <v>28</v>
      </c>
      <c r="K8" s="22" t="s">
        <v>29</v>
      </c>
      <c r="L8" s="23" t="s">
        <v>30</v>
      </c>
      <c r="M8" s="22" t="s">
        <v>31</v>
      </c>
      <c r="N8" s="22" t="s">
        <v>32</v>
      </c>
      <c r="O8" s="22"/>
      <c r="P8" s="22"/>
      <c r="Q8" s="18" t="s">
        <v>33</v>
      </c>
      <c r="R8" s="18" t="s">
        <v>33</v>
      </c>
    </row>
    <row r="9" spans="1:22" s="1" customFormat="1" ht="31.5" customHeight="1" x14ac:dyDescent="0.25">
      <c r="A9" s="25"/>
      <c r="B9" s="26" t="s">
        <v>34</v>
      </c>
      <c r="C9" s="27"/>
      <c r="D9" s="27"/>
      <c r="E9" s="28"/>
      <c r="F9" s="28"/>
      <c r="G9" s="29"/>
      <c r="H9" s="30">
        <f t="shared" ref="H9:N9" si="0">H10+H14+H35</f>
        <v>298383.30822580645</v>
      </c>
      <c r="I9" s="30">
        <f t="shared" si="0"/>
        <v>226395.84822580643</v>
      </c>
      <c r="J9" s="30">
        <f t="shared" si="0"/>
        <v>119882</v>
      </c>
      <c r="K9" s="30">
        <f t="shared" si="0"/>
        <v>58119.234301999997</v>
      </c>
      <c r="L9" s="30">
        <f t="shared" si="0"/>
        <v>64142.172500000001</v>
      </c>
      <c r="M9" s="30">
        <f t="shared" si="0"/>
        <v>2333.7985234848484</v>
      </c>
      <c r="N9" s="30">
        <f t="shared" si="0"/>
        <v>2718.6429003216026</v>
      </c>
      <c r="O9" s="31"/>
      <c r="P9" s="30"/>
      <c r="Q9" s="31"/>
      <c r="R9" s="32"/>
    </row>
    <row r="10" spans="1:22" s="33" customFormat="1" ht="36.75" customHeight="1" x14ac:dyDescent="0.25">
      <c r="A10" s="26" t="s">
        <v>35</v>
      </c>
      <c r="B10" s="26" t="s">
        <v>391</v>
      </c>
      <c r="C10" s="27"/>
      <c r="D10" s="27"/>
      <c r="E10" s="28"/>
      <c r="F10" s="28"/>
      <c r="G10" s="29"/>
      <c r="H10" s="30">
        <f>SUM(H11:H13)</f>
        <v>183000</v>
      </c>
      <c r="I10" s="30">
        <f>SUM(I11:I13)</f>
        <v>113000</v>
      </c>
      <c r="J10" s="30">
        <f>SUM(J11:J13)</f>
        <v>90000</v>
      </c>
      <c r="K10" s="30">
        <f>SUM(K11:K13)</f>
        <v>53000</v>
      </c>
      <c r="L10" s="175">
        <f>L11</f>
        <v>0</v>
      </c>
      <c r="M10" s="30">
        <f>M11</f>
        <v>0</v>
      </c>
      <c r="N10" s="30">
        <f>N11</f>
        <v>0</v>
      </c>
      <c r="O10" s="31"/>
      <c r="P10" s="30"/>
      <c r="Q10" s="31"/>
      <c r="R10" s="32"/>
      <c r="V10" s="34"/>
    </row>
    <row r="11" spans="1:22" s="1" customFormat="1" ht="118.5" customHeight="1" x14ac:dyDescent="0.25">
      <c r="A11" s="35">
        <v>1</v>
      </c>
      <c r="B11" s="36" t="s">
        <v>36</v>
      </c>
      <c r="C11" s="37" t="s">
        <v>37</v>
      </c>
      <c r="D11" s="27"/>
      <c r="E11" s="38" t="s">
        <v>38</v>
      </c>
      <c r="F11" s="39" t="s">
        <v>39</v>
      </c>
      <c r="G11" s="40" t="s">
        <v>40</v>
      </c>
      <c r="H11" s="41">
        <v>23000</v>
      </c>
      <c r="I11" s="42">
        <f>J11+K11+L11+M11+N11</f>
        <v>23000</v>
      </c>
      <c r="J11" s="42"/>
      <c r="K11" s="42">
        <f>H11</f>
        <v>23000</v>
      </c>
      <c r="L11" s="42"/>
      <c r="M11" s="42"/>
      <c r="N11" s="42"/>
      <c r="O11" s="43"/>
      <c r="P11" s="43"/>
      <c r="Q11" s="44" t="s">
        <v>41</v>
      </c>
      <c r="R11" s="45"/>
      <c r="V11" s="46"/>
    </row>
    <row r="12" spans="1:22" s="47" customFormat="1" ht="135" customHeight="1" x14ac:dyDescent="0.25">
      <c r="A12" s="176">
        <v>2</v>
      </c>
      <c r="B12" s="177" t="s">
        <v>42</v>
      </c>
      <c r="C12" s="178" t="s">
        <v>43</v>
      </c>
      <c r="D12" s="110"/>
      <c r="E12" s="179" t="s">
        <v>44</v>
      </c>
      <c r="F12" s="180" t="s">
        <v>45</v>
      </c>
      <c r="G12" s="181" t="s">
        <v>46</v>
      </c>
      <c r="H12" s="182">
        <v>90000</v>
      </c>
      <c r="I12" s="183">
        <f>J12</f>
        <v>90000</v>
      </c>
      <c r="J12" s="183">
        <f>H12</f>
        <v>90000</v>
      </c>
      <c r="K12" s="183"/>
      <c r="L12" s="183" t="s">
        <v>47</v>
      </c>
      <c r="M12" s="183"/>
      <c r="N12" s="183"/>
      <c r="O12" s="117" t="s">
        <v>48</v>
      </c>
      <c r="P12" s="117" t="s">
        <v>49</v>
      </c>
      <c r="Q12" s="112" t="s">
        <v>41</v>
      </c>
      <c r="R12" s="184"/>
      <c r="V12" s="48"/>
    </row>
    <row r="13" spans="1:22" s="47" customFormat="1" ht="155.25" customHeight="1" x14ac:dyDescent="0.25">
      <c r="A13" s="176">
        <v>3</v>
      </c>
      <c r="B13" s="177" t="s">
        <v>50</v>
      </c>
      <c r="C13" s="178"/>
      <c r="D13" s="110"/>
      <c r="E13" s="179" t="s">
        <v>51</v>
      </c>
      <c r="F13" s="180"/>
      <c r="G13" s="181" t="s">
        <v>52</v>
      </c>
      <c r="H13" s="182">
        <v>70000</v>
      </c>
      <c r="I13" s="183"/>
      <c r="J13" s="183"/>
      <c r="K13" s="183">
        <v>30000</v>
      </c>
      <c r="L13" s="183"/>
      <c r="M13" s="183"/>
      <c r="N13" s="183"/>
      <c r="O13" s="117" t="s">
        <v>48</v>
      </c>
      <c r="P13" s="117" t="s">
        <v>53</v>
      </c>
      <c r="Q13" s="112" t="s">
        <v>41</v>
      </c>
      <c r="R13" s="184"/>
      <c r="V13" s="48"/>
    </row>
    <row r="14" spans="1:22" s="1" customFormat="1" ht="34.5" customHeight="1" x14ac:dyDescent="0.25">
      <c r="A14" s="26" t="s">
        <v>54</v>
      </c>
      <c r="B14" s="26" t="s">
        <v>394</v>
      </c>
      <c r="C14" s="27"/>
      <c r="D14" s="27"/>
      <c r="E14" s="49"/>
      <c r="G14" s="29"/>
      <c r="H14" s="30">
        <f>SUM(H15:H34)</f>
        <v>68805.399999999994</v>
      </c>
      <c r="I14" s="30">
        <f>SUM(I15:I34)</f>
        <v>67706.399999999994</v>
      </c>
      <c r="J14" s="30">
        <v>0</v>
      </c>
      <c r="K14" s="30">
        <v>0</v>
      </c>
      <c r="L14" s="30">
        <f>SUM(L15:L34)</f>
        <v>62006.400000000001</v>
      </c>
      <c r="M14" s="30">
        <v>0</v>
      </c>
      <c r="N14" s="30">
        <v>0</v>
      </c>
      <c r="O14" s="31"/>
      <c r="P14" s="30"/>
      <c r="Q14" s="31"/>
      <c r="R14" s="32"/>
    </row>
    <row r="15" spans="1:22" s="1" customFormat="1" ht="72" customHeight="1" x14ac:dyDescent="0.25">
      <c r="A15" s="50">
        <v>1</v>
      </c>
      <c r="B15" s="51" t="s">
        <v>55</v>
      </c>
      <c r="C15" s="37" t="s">
        <v>56</v>
      </c>
      <c r="D15" s="27"/>
      <c r="E15" s="51" t="s">
        <v>57</v>
      </c>
      <c r="F15" s="39" t="s">
        <v>39</v>
      </c>
      <c r="G15" s="52" t="s">
        <v>58</v>
      </c>
      <c r="H15" s="53">
        <v>1595.4</v>
      </c>
      <c r="I15" s="53">
        <v>1595.4</v>
      </c>
      <c r="J15" s="30"/>
      <c r="K15" s="30"/>
      <c r="L15" s="53">
        <v>1595.4</v>
      </c>
      <c r="M15" s="30"/>
      <c r="N15" s="30"/>
      <c r="O15" s="31"/>
      <c r="P15" s="30"/>
      <c r="Q15" s="43" t="s">
        <v>41</v>
      </c>
      <c r="R15" s="32"/>
    </row>
    <row r="16" spans="1:22" s="1" customFormat="1" ht="94.5" customHeight="1" x14ac:dyDescent="0.25">
      <c r="A16" s="50">
        <v>2</v>
      </c>
      <c r="B16" s="54" t="s">
        <v>59</v>
      </c>
      <c r="C16" s="37" t="s">
        <v>60</v>
      </c>
      <c r="D16" s="27"/>
      <c r="E16" s="51" t="s">
        <v>61</v>
      </c>
      <c r="F16" s="39">
        <v>2021</v>
      </c>
      <c r="G16" s="52" t="s">
        <v>62</v>
      </c>
      <c r="H16" s="55">
        <v>4800</v>
      </c>
      <c r="I16" s="55">
        <v>4800</v>
      </c>
      <c r="J16" s="30"/>
      <c r="K16" s="30"/>
      <c r="L16" s="55">
        <v>4800</v>
      </c>
      <c r="M16" s="30"/>
      <c r="N16" s="30"/>
      <c r="O16" s="31"/>
      <c r="P16" s="30"/>
      <c r="Q16" s="43" t="s">
        <v>41</v>
      </c>
      <c r="R16" s="32"/>
    </row>
    <row r="17" spans="1:18" s="1" customFormat="1" ht="82.5" customHeight="1" x14ac:dyDescent="0.25">
      <c r="A17" s="50">
        <v>3</v>
      </c>
      <c r="B17" s="54" t="s">
        <v>63</v>
      </c>
      <c r="C17" s="37" t="s">
        <v>64</v>
      </c>
      <c r="D17" s="27"/>
      <c r="E17" s="51" t="s">
        <v>395</v>
      </c>
      <c r="F17" s="39">
        <v>2021</v>
      </c>
      <c r="G17" s="52" t="s">
        <v>65</v>
      </c>
      <c r="H17" s="55">
        <v>950</v>
      </c>
      <c r="I17" s="55">
        <v>950</v>
      </c>
      <c r="J17" s="30"/>
      <c r="K17" s="30"/>
      <c r="L17" s="55">
        <v>950</v>
      </c>
      <c r="M17" s="30"/>
      <c r="N17" s="30"/>
      <c r="O17" s="31"/>
      <c r="P17" s="30"/>
      <c r="Q17" s="43" t="s">
        <v>41</v>
      </c>
      <c r="R17" s="32"/>
    </row>
    <row r="18" spans="1:18" s="1" customFormat="1" ht="176.25" customHeight="1" x14ac:dyDescent="0.25">
      <c r="A18" s="50">
        <v>4</v>
      </c>
      <c r="B18" s="54" t="s">
        <v>66</v>
      </c>
      <c r="C18" s="27"/>
      <c r="D18" s="27"/>
      <c r="E18" s="51" t="s">
        <v>396</v>
      </c>
      <c r="F18" s="39" t="s">
        <v>67</v>
      </c>
      <c r="G18" s="52" t="s">
        <v>68</v>
      </c>
      <c r="H18" s="55">
        <v>13300</v>
      </c>
      <c r="I18" s="55">
        <v>13300</v>
      </c>
      <c r="J18" s="30"/>
      <c r="K18" s="30"/>
      <c r="L18" s="55">
        <v>13300</v>
      </c>
      <c r="M18" s="30"/>
      <c r="N18" s="30"/>
      <c r="O18" s="31"/>
      <c r="P18" s="30"/>
      <c r="Q18" s="43" t="s">
        <v>41</v>
      </c>
      <c r="R18" s="32"/>
    </row>
    <row r="19" spans="1:18" s="1" customFormat="1" ht="81.75" customHeight="1" x14ac:dyDescent="0.25">
      <c r="A19" s="50">
        <v>5</v>
      </c>
      <c r="B19" s="54" t="s">
        <v>69</v>
      </c>
      <c r="C19" s="56" t="s">
        <v>70</v>
      </c>
      <c r="D19" s="27"/>
      <c r="E19" s="54" t="s">
        <v>71</v>
      </c>
      <c r="F19" s="39">
        <v>2022</v>
      </c>
      <c r="G19" s="52" t="s">
        <v>72</v>
      </c>
      <c r="H19" s="57">
        <v>3000</v>
      </c>
      <c r="I19" s="57">
        <v>3000</v>
      </c>
      <c r="J19" s="30"/>
      <c r="K19" s="30"/>
      <c r="L19" s="62">
        <v>3000</v>
      </c>
      <c r="M19" s="30"/>
      <c r="N19" s="30"/>
      <c r="O19" s="31"/>
      <c r="P19" s="30"/>
      <c r="Q19" s="43" t="s">
        <v>41</v>
      </c>
      <c r="R19" s="32"/>
    </row>
    <row r="20" spans="1:18" s="1" customFormat="1" ht="89.25" customHeight="1" x14ac:dyDescent="0.25">
      <c r="A20" s="50">
        <v>6</v>
      </c>
      <c r="B20" s="54" t="s">
        <v>73</v>
      </c>
      <c r="C20" s="56" t="s">
        <v>74</v>
      </c>
      <c r="D20" s="27"/>
      <c r="E20" s="54" t="s">
        <v>75</v>
      </c>
      <c r="F20" s="39">
        <v>2022</v>
      </c>
      <c r="G20" s="52" t="s">
        <v>76</v>
      </c>
      <c r="H20" s="57">
        <v>1500</v>
      </c>
      <c r="I20" s="57">
        <v>1500</v>
      </c>
      <c r="J20" s="30"/>
      <c r="K20" s="30"/>
      <c r="L20" s="62">
        <v>1500</v>
      </c>
      <c r="M20" s="30"/>
      <c r="N20" s="30"/>
      <c r="O20" s="31"/>
      <c r="P20" s="30"/>
      <c r="Q20" s="43" t="s">
        <v>41</v>
      </c>
      <c r="R20" s="32"/>
    </row>
    <row r="21" spans="1:18" s="1" customFormat="1" ht="72" customHeight="1" x14ac:dyDescent="0.25">
      <c r="A21" s="50">
        <v>7</v>
      </c>
      <c r="B21" s="54" t="s">
        <v>77</v>
      </c>
      <c r="C21" s="58" t="s">
        <v>78</v>
      </c>
      <c r="D21" s="27"/>
      <c r="E21" s="54" t="s">
        <v>79</v>
      </c>
      <c r="F21" s="39" t="s">
        <v>80</v>
      </c>
      <c r="G21" s="59" t="s">
        <v>81</v>
      </c>
      <c r="H21" s="57">
        <v>2100</v>
      </c>
      <c r="I21" s="57">
        <v>2100</v>
      </c>
      <c r="J21" s="30"/>
      <c r="K21" s="30"/>
      <c r="L21" s="62">
        <v>2100</v>
      </c>
      <c r="M21" s="30"/>
      <c r="N21" s="30"/>
      <c r="O21" s="31"/>
      <c r="P21" s="30"/>
      <c r="Q21" s="43" t="s">
        <v>41</v>
      </c>
      <c r="R21" s="32"/>
    </row>
    <row r="22" spans="1:18" s="1" customFormat="1" ht="72" customHeight="1" x14ac:dyDescent="0.25">
      <c r="A22" s="50">
        <v>8</v>
      </c>
      <c r="B22" s="60" t="s">
        <v>82</v>
      </c>
      <c r="C22" s="27"/>
      <c r="D22" s="27"/>
      <c r="E22" s="51" t="s">
        <v>83</v>
      </c>
      <c r="F22" s="185" t="s">
        <v>84</v>
      </c>
      <c r="G22" s="59" t="s">
        <v>85</v>
      </c>
      <c r="H22" s="57">
        <v>7000</v>
      </c>
      <c r="I22" s="57">
        <v>7000</v>
      </c>
      <c r="J22" s="30"/>
      <c r="K22" s="30"/>
      <c r="L22" s="62">
        <v>7000</v>
      </c>
      <c r="M22" s="30"/>
      <c r="N22" s="30"/>
      <c r="O22" s="31"/>
      <c r="P22" s="30"/>
      <c r="Q22" s="43" t="s">
        <v>41</v>
      </c>
      <c r="R22" s="32"/>
    </row>
    <row r="23" spans="1:18" s="1" customFormat="1" ht="72" customHeight="1" x14ac:dyDescent="0.25">
      <c r="A23" s="50">
        <v>9</v>
      </c>
      <c r="B23" s="60" t="s">
        <v>86</v>
      </c>
      <c r="C23" s="27"/>
      <c r="D23" s="27"/>
      <c r="E23" s="51" t="s">
        <v>83</v>
      </c>
      <c r="F23" s="185" t="s">
        <v>87</v>
      </c>
      <c r="G23" s="59" t="s">
        <v>88</v>
      </c>
      <c r="H23" s="57">
        <v>950</v>
      </c>
      <c r="I23" s="57">
        <v>950</v>
      </c>
      <c r="J23" s="30"/>
      <c r="K23" s="30"/>
      <c r="L23" s="62">
        <v>950</v>
      </c>
      <c r="M23" s="30"/>
      <c r="N23" s="30"/>
      <c r="O23" s="31"/>
      <c r="P23" s="30"/>
      <c r="Q23" s="43" t="s">
        <v>41</v>
      </c>
      <c r="R23" s="32"/>
    </row>
    <row r="24" spans="1:18" s="1" customFormat="1" ht="72" customHeight="1" x14ac:dyDescent="0.25">
      <c r="A24" s="50">
        <v>10</v>
      </c>
      <c r="B24" s="51" t="s">
        <v>89</v>
      </c>
      <c r="C24" s="27"/>
      <c r="D24" s="27"/>
      <c r="E24" s="51" t="s">
        <v>90</v>
      </c>
      <c r="F24" s="185" t="s">
        <v>87</v>
      </c>
      <c r="G24" s="59" t="s">
        <v>91</v>
      </c>
      <c r="H24" s="57">
        <v>1500</v>
      </c>
      <c r="I24" s="57">
        <v>1500</v>
      </c>
      <c r="J24" s="30"/>
      <c r="K24" s="30"/>
      <c r="L24" s="62">
        <v>1500</v>
      </c>
      <c r="M24" s="30"/>
      <c r="N24" s="30"/>
      <c r="O24" s="31"/>
      <c r="P24" s="30"/>
      <c r="Q24" s="43" t="s">
        <v>41</v>
      </c>
      <c r="R24" s="32"/>
    </row>
    <row r="25" spans="1:18" s="1" customFormat="1" ht="72" customHeight="1" x14ac:dyDescent="0.25">
      <c r="A25" s="50">
        <v>11</v>
      </c>
      <c r="B25" s="61" t="s">
        <v>92</v>
      </c>
      <c r="C25" s="37" t="s">
        <v>93</v>
      </c>
      <c r="D25" s="27"/>
      <c r="E25" s="51" t="s">
        <v>94</v>
      </c>
      <c r="F25" s="185" t="s">
        <v>84</v>
      </c>
      <c r="G25" s="59" t="s">
        <v>95</v>
      </c>
      <c r="H25" s="62">
        <v>6500</v>
      </c>
      <c r="I25" s="62">
        <v>6500</v>
      </c>
      <c r="J25" s="30"/>
      <c r="K25" s="30"/>
      <c r="L25" s="62">
        <v>6500</v>
      </c>
      <c r="M25" s="30"/>
      <c r="N25" s="30"/>
      <c r="O25" s="31"/>
      <c r="P25" s="30"/>
      <c r="Q25" s="43" t="s">
        <v>41</v>
      </c>
      <c r="R25" s="32"/>
    </row>
    <row r="26" spans="1:18" s="1" customFormat="1" ht="72" customHeight="1" x14ac:dyDescent="0.25">
      <c r="A26" s="50">
        <v>12</v>
      </c>
      <c r="B26" s="51" t="s">
        <v>96</v>
      </c>
      <c r="C26" s="27"/>
      <c r="D26" s="27"/>
      <c r="E26" s="51" t="s">
        <v>97</v>
      </c>
      <c r="F26" s="44">
        <v>2024</v>
      </c>
      <c r="G26" s="59" t="s">
        <v>98</v>
      </c>
      <c r="H26" s="53">
        <v>1000</v>
      </c>
      <c r="I26" s="53">
        <v>1000</v>
      </c>
      <c r="J26" s="30"/>
      <c r="K26" s="30"/>
      <c r="L26" s="62">
        <v>1000</v>
      </c>
      <c r="M26" s="30"/>
      <c r="N26" s="30"/>
      <c r="O26" s="31"/>
      <c r="P26" s="30"/>
      <c r="Q26" s="43" t="s">
        <v>41</v>
      </c>
      <c r="R26" s="32"/>
    </row>
    <row r="27" spans="1:18" s="1" customFormat="1" ht="72" customHeight="1" x14ac:dyDescent="0.25">
      <c r="A27" s="50">
        <v>13</v>
      </c>
      <c r="B27" s="51" t="s">
        <v>99</v>
      </c>
      <c r="C27" s="56" t="s">
        <v>100</v>
      </c>
      <c r="D27" s="27"/>
      <c r="E27" s="51" t="s">
        <v>101</v>
      </c>
      <c r="F27" s="44" t="s">
        <v>102</v>
      </c>
      <c r="G27" s="59" t="s">
        <v>103</v>
      </c>
      <c r="H27" s="53">
        <v>5500</v>
      </c>
      <c r="I27" s="53">
        <v>5500</v>
      </c>
      <c r="J27" s="30"/>
      <c r="K27" s="30"/>
      <c r="L27" s="62">
        <v>5500</v>
      </c>
      <c r="M27" s="30"/>
      <c r="N27" s="30"/>
      <c r="O27" s="31"/>
      <c r="P27" s="30"/>
      <c r="Q27" s="43" t="s">
        <v>41</v>
      </c>
      <c r="R27" s="32"/>
    </row>
    <row r="28" spans="1:18" s="1" customFormat="1" ht="72" customHeight="1" x14ac:dyDescent="0.25">
      <c r="A28" s="50">
        <v>14</v>
      </c>
      <c r="B28" s="51" t="s">
        <v>104</v>
      </c>
      <c r="C28" s="56"/>
      <c r="D28" s="27"/>
      <c r="E28" s="51" t="s">
        <v>105</v>
      </c>
      <c r="F28" s="44">
        <v>2024</v>
      </c>
      <c r="G28" s="59" t="s">
        <v>106</v>
      </c>
      <c r="H28" s="53">
        <v>800</v>
      </c>
      <c r="I28" s="53">
        <v>800</v>
      </c>
      <c r="J28" s="30"/>
      <c r="K28" s="30"/>
      <c r="L28" s="62">
        <v>800</v>
      </c>
      <c r="M28" s="30"/>
      <c r="N28" s="30"/>
      <c r="O28" s="31"/>
      <c r="P28" s="30"/>
      <c r="Q28" s="43" t="s">
        <v>41</v>
      </c>
      <c r="R28" s="32"/>
    </row>
    <row r="29" spans="1:18" s="1" customFormat="1" ht="72" customHeight="1" x14ac:dyDescent="0.25">
      <c r="A29" s="50">
        <v>15</v>
      </c>
      <c r="B29" s="51" t="s">
        <v>107</v>
      </c>
      <c r="C29" s="56" t="s">
        <v>108</v>
      </c>
      <c r="D29" s="27"/>
      <c r="E29" s="51" t="s">
        <v>109</v>
      </c>
      <c r="F29" s="44" t="s">
        <v>102</v>
      </c>
      <c r="G29" s="59" t="s">
        <v>110</v>
      </c>
      <c r="H29" s="53">
        <v>7000</v>
      </c>
      <c r="I29" s="53">
        <v>7000</v>
      </c>
      <c r="J29" s="30"/>
      <c r="K29" s="30"/>
      <c r="L29" s="62">
        <v>7000</v>
      </c>
      <c r="M29" s="30"/>
      <c r="N29" s="30"/>
      <c r="O29" s="31"/>
      <c r="P29" s="30"/>
      <c r="Q29" s="43" t="s">
        <v>41</v>
      </c>
      <c r="R29" s="32"/>
    </row>
    <row r="30" spans="1:18" s="1" customFormat="1" ht="99" customHeight="1" x14ac:dyDescent="0.25">
      <c r="A30" s="50">
        <v>16</v>
      </c>
      <c r="B30" s="51" t="s">
        <v>111</v>
      </c>
      <c r="C30" s="56" t="s">
        <v>112</v>
      </c>
      <c r="D30" s="27"/>
      <c r="E30" s="51" t="s">
        <v>113</v>
      </c>
      <c r="F30" s="44">
        <v>2024</v>
      </c>
      <c r="G30" s="59" t="s">
        <v>114</v>
      </c>
      <c r="H30" s="62">
        <v>2500</v>
      </c>
      <c r="I30" s="62">
        <v>2500</v>
      </c>
      <c r="J30" s="30"/>
      <c r="K30" s="30"/>
      <c r="L30" s="62">
        <v>2500</v>
      </c>
      <c r="M30" s="30"/>
      <c r="N30" s="30"/>
      <c r="O30" s="31"/>
      <c r="P30" s="30"/>
      <c r="Q30" s="43" t="s">
        <v>41</v>
      </c>
      <c r="R30" s="32"/>
    </row>
    <row r="31" spans="1:18" s="1" customFormat="1" ht="72" customHeight="1" x14ac:dyDescent="0.25">
      <c r="A31" s="50">
        <v>17</v>
      </c>
      <c r="B31" s="54" t="s">
        <v>115</v>
      </c>
      <c r="C31" s="56"/>
      <c r="D31" s="27"/>
      <c r="E31" s="54" t="s">
        <v>116</v>
      </c>
      <c r="F31" s="44">
        <v>2024</v>
      </c>
      <c r="G31" s="59" t="s">
        <v>117</v>
      </c>
      <c r="H31" s="62">
        <v>700</v>
      </c>
      <c r="I31" s="62">
        <v>700</v>
      </c>
      <c r="J31" s="30"/>
      <c r="K31" s="30"/>
      <c r="L31" s="62">
        <v>700</v>
      </c>
      <c r="M31" s="30"/>
      <c r="N31" s="30"/>
      <c r="O31" s="31"/>
      <c r="P31" s="30"/>
      <c r="Q31" s="43" t="s">
        <v>41</v>
      </c>
      <c r="R31" s="32"/>
    </row>
    <row r="32" spans="1:18" s="1" customFormat="1" ht="72" customHeight="1" x14ac:dyDescent="0.25">
      <c r="A32" s="50">
        <v>18</v>
      </c>
      <c r="B32" s="54" t="s">
        <v>118</v>
      </c>
      <c r="C32" s="56"/>
      <c r="D32" s="27"/>
      <c r="E32" s="54" t="s">
        <v>119</v>
      </c>
      <c r="F32" s="44">
        <v>2024</v>
      </c>
      <c r="G32" s="59" t="s">
        <v>120</v>
      </c>
      <c r="H32" s="62">
        <v>700</v>
      </c>
      <c r="I32" s="62">
        <v>700</v>
      </c>
      <c r="J32" s="30"/>
      <c r="K32" s="30"/>
      <c r="L32" s="62">
        <v>700</v>
      </c>
      <c r="M32" s="30"/>
      <c r="N32" s="30"/>
      <c r="O32" s="31"/>
      <c r="P32" s="30"/>
      <c r="Q32" s="43" t="s">
        <v>41</v>
      </c>
      <c r="R32" s="32"/>
    </row>
    <row r="33" spans="1:18" s="47" customFormat="1" ht="72" customHeight="1" x14ac:dyDescent="0.25">
      <c r="A33" s="50">
        <v>19</v>
      </c>
      <c r="B33" s="186" t="s">
        <v>121</v>
      </c>
      <c r="C33" s="178" t="s">
        <v>122</v>
      </c>
      <c r="D33" s="110"/>
      <c r="E33" s="186" t="s">
        <v>123</v>
      </c>
      <c r="F33" s="112" t="s">
        <v>102</v>
      </c>
      <c r="G33" s="187" t="s">
        <v>124</v>
      </c>
      <c r="H33" s="182">
        <v>1710</v>
      </c>
      <c r="I33" s="182">
        <v>611</v>
      </c>
      <c r="J33" s="188"/>
      <c r="K33" s="188"/>
      <c r="L33" s="182">
        <v>611</v>
      </c>
      <c r="M33" s="188"/>
      <c r="N33" s="188"/>
      <c r="O33" s="117" t="s">
        <v>48</v>
      </c>
      <c r="P33" s="117" t="s">
        <v>53</v>
      </c>
      <c r="Q33" s="117" t="s">
        <v>41</v>
      </c>
      <c r="R33" s="118"/>
    </row>
    <row r="34" spans="1:18" s="47" customFormat="1" ht="72" customHeight="1" x14ac:dyDescent="0.25">
      <c r="A34" s="50">
        <v>20</v>
      </c>
      <c r="B34" s="51" t="s">
        <v>125</v>
      </c>
      <c r="C34" s="27"/>
      <c r="D34" s="27"/>
      <c r="E34" s="51" t="s">
        <v>126</v>
      </c>
      <c r="F34" s="39">
        <v>2025</v>
      </c>
      <c r="G34" s="59" t="s">
        <v>127</v>
      </c>
      <c r="H34" s="53">
        <v>5700</v>
      </c>
      <c r="I34" s="53">
        <v>5700</v>
      </c>
      <c r="J34" s="30"/>
      <c r="K34" s="30"/>
      <c r="L34" s="62"/>
      <c r="M34" s="30"/>
      <c r="N34" s="30"/>
      <c r="O34" s="43" t="s">
        <v>48</v>
      </c>
      <c r="P34" s="30"/>
      <c r="Q34" s="43" t="s">
        <v>41</v>
      </c>
      <c r="R34" s="32"/>
    </row>
    <row r="35" spans="1:18" s="1" customFormat="1" ht="42" customHeight="1" x14ac:dyDescent="0.25">
      <c r="A35" s="26" t="s">
        <v>128</v>
      </c>
      <c r="B35" s="63" t="s">
        <v>392</v>
      </c>
      <c r="C35" s="27"/>
      <c r="D35" s="27"/>
      <c r="E35" s="49"/>
      <c r="F35" s="28"/>
      <c r="G35" s="29"/>
      <c r="H35" s="30">
        <f>SUM(H36:H123)</f>
        <v>46577.908225806452</v>
      </c>
      <c r="I35" s="30">
        <f>SUM(I36:I123)</f>
        <v>45689.448225806453</v>
      </c>
      <c r="J35" s="30">
        <f>SUM(J36:J123)</f>
        <v>29882</v>
      </c>
      <c r="K35" s="30">
        <f>SUM(K37:K123)</f>
        <v>5119.2343019999998</v>
      </c>
      <c r="L35" s="30">
        <f>SUM(L37:L123)</f>
        <v>2135.7725</v>
      </c>
      <c r="M35" s="30">
        <f>SUM(M36:M123)</f>
        <v>2333.7985234848484</v>
      </c>
      <c r="N35" s="30">
        <f>SUM(N37:N123)</f>
        <v>2718.6429003216026</v>
      </c>
      <c r="O35" s="31"/>
      <c r="P35" s="30"/>
      <c r="Q35" s="43"/>
      <c r="R35" s="32"/>
    </row>
    <row r="36" spans="1:18" s="64" customFormat="1" ht="63.75" customHeight="1" x14ac:dyDescent="0.25">
      <c r="A36" s="25">
        <v>1</v>
      </c>
      <c r="B36" s="63" t="s">
        <v>129</v>
      </c>
      <c r="C36" s="27"/>
      <c r="D36" s="27"/>
      <c r="E36" s="49"/>
      <c r="F36" s="28"/>
      <c r="G36" s="29"/>
      <c r="H36" s="30"/>
      <c r="I36" s="30"/>
      <c r="J36" s="30"/>
      <c r="K36" s="30"/>
      <c r="L36" s="30"/>
      <c r="M36" s="30"/>
      <c r="N36" s="30"/>
      <c r="O36" s="31"/>
      <c r="P36" s="30"/>
      <c r="Q36" s="43"/>
      <c r="R36" s="32"/>
    </row>
    <row r="37" spans="1:18" s="1" customFormat="1" ht="63.75" customHeight="1" x14ac:dyDescent="0.25">
      <c r="A37" s="65" t="s">
        <v>130</v>
      </c>
      <c r="B37" s="51" t="s">
        <v>131</v>
      </c>
      <c r="C37" s="27"/>
      <c r="D37" s="27"/>
      <c r="E37" s="66" t="s">
        <v>132</v>
      </c>
      <c r="F37" s="67">
        <v>2021</v>
      </c>
      <c r="G37" s="59" t="s">
        <v>133</v>
      </c>
      <c r="H37" s="68">
        <v>220.696</v>
      </c>
      <c r="I37" s="68">
        <v>220.696</v>
      </c>
      <c r="J37" s="30"/>
      <c r="K37" s="68">
        <v>100.446</v>
      </c>
      <c r="L37" s="69">
        <v>55.173999999999999</v>
      </c>
      <c r="M37" s="68">
        <v>11.035</v>
      </c>
      <c r="N37" s="68">
        <f>H37-K37-L37-M37</f>
        <v>54.040999999999997</v>
      </c>
      <c r="O37" s="189"/>
      <c r="P37" s="68"/>
      <c r="Q37" s="43" t="s">
        <v>41</v>
      </c>
      <c r="R37" s="32"/>
    </row>
    <row r="38" spans="1:18" s="1" customFormat="1" ht="63.75" customHeight="1" x14ac:dyDescent="0.25">
      <c r="A38" s="65" t="s">
        <v>134</v>
      </c>
      <c r="B38" s="51" t="s">
        <v>135</v>
      </c>
      <c r="C38" s="27"/>
      <c r="D38" s="27"/>
      <c r="E38" s="66" t="s">
        <v>132</v>
      </c>
      <c r="F38" s="67">
        <v>2021</v>
      </c>
      <c r="G38" s="59" t="s">
        <v>136</v>
      </c>
      <c r="H38" s="68">
        <v>1038.0129999999999</v>
      </c>
      <c r="I38" s="68">
        <v>1038.0129999999999</v>
      </c>
      <c r="J38" s="30"/>
      <c r="K38" s="68">
        <v>472.09800000000001</v>
      </c>
      <c r="L38" s="69">
        <v>259.50324999999998</v>
      </c>
      <c r="M38" s="68">
        <v>116.59050000000001</v>
      </c>
      <c r="N38" s="68">
        <f t="shared" ref="N38:N49" si="1">H38-K38-L38-M38</f>
        <v>189.82124999999996</v>
      </c>
      <c r="O38" s="189"/>
      <c r="P38" s="68"/>
      <c r="Q38" s="43" t="s">
        <v>41</v>
      </c>
      <c r="R38" s="32"/>
    </row>
    <row r="39" spans="1:18" s="1" customFormat="1" ht="63.75" customHeight="1" x14ac:dyDescent="0.25">
      <c r="A39" s="65" t="s">
        <v>137</v>
      </c>
      <c r="B39" s="51" t="s">
        <v>138</v>
      </c>
      <c r="C39" s="27"/>
      <c r="D39" s="27"/>
      <c r="E39" s="66" t="s">
        <v>132</v>
      </c>
      <c r="F39" s="67">
        <v>2021</v>
      </c>
      <c r="G39" s="59" t="s">
        <v>139</v>
      </c>
      <c r="H39" s="68">
        <v>283.27600000000001</v>
      </c>
      <c r="I39" s="68">
        <v>283.27600000000001</v>
      </c>
      <c r="J39" s="30"/>
      <c r="K39" s="68">
        <v>129.07400000000001</v>
      </c>
      <c r="L39" s="69">
        <v>70.819000000000003</v>
      </c>
      <c r="M39" s="68">
        <v>44.954250000000002</v>
      </c>
      <c r="N39" s="68">
        <f t="shared" si="1"/>
        <v>38.428749999999994</v>
      </c>
      <c r="O39" s="189"/>
      <c r="P39" s="68"/>
      <c r="Q39" s="43" t="s">
        <v>41</v>
      </c>
      <c r="R39" s="32"/>
    </row>
    <row r="40" spans="1:18" s="1" customFormat="1" ht="63.75" customHeight="1" x14ac:dyDescent="0.25">
      <c r="A40" s="65" t="s">
        <v>140</v>
      </c>
      <c r="B40" s="51" t="s">
        <v>141</v>
      </c>
      <c r="C40" s="27"/>
      <c r="D40" s="27"/>
      <c r="E40" s="66" t="s">
        <v>132</v>
      </c>
      <c r="F40" s="67">
        <v>2021</v>
      </c>
      <c r="G40" s="59" t="s">
        <v>142</v>
      </c>
      <c r="H40" s="68">
        <v>481.36500000000001</v>
      </c>
      <c r="I40" s="68">
        <v>481.36500000000001</v>
      </c>
      <c r="J40" s="30"/>
      <c r="K40" s="68">
        <v>218.97300000000001</v>
      </c>
      <c r="L40" s="69">
        <v>120.34125</v>
      </c>
      <c r="M40" s="68">
        <v>82.315950000000001</v>
      </c>
      <c r="N40" s="68">
        <f t="shared" si="1"/>
        <v>59.734799999999993</v>
      </c>
      <c r="O40" s="189"/>
      <c r="P40" s="68"/>
      <c r="Q40" s="43" t="s">
        <v>41</v>
      </c>
      <c r="R40" s="32"/>
    </row>
    <row r="41" spans="1:18" s="1" customFormat="1" ht="63.75" customHeight="1" x14ac:dyDescent="0.25">
      <c r="A41" s="65" t="s">
        <v>143</v>
      </c>
      <c r="B41" s="51" t="s">
        <v>141</v>
      </c>
      <c r="C41" s="27"/>
      <c r="D41" s="27"/>
      <c r="E41" s="66" t="s">
        <v>132</v>
      </c>
      <c r="F41" s="67">
        <v>2021</v>
      </c>
      <c r="G41" s="59" t="s">
        <v>144</v>
      </c>
      <c r="H41" s="68">
        <v>772.96199999999999</v>
      </c>
      <c r="I41" s="68">
        <v>772.96199999999999</v>
      </c>
      <c r="J41" s="30"/>
      <c r="K41" s="68">
        <v>351.56200000000001</v>
      </c>
      <c r="L41" s="69">
        <v>193.2405</v>
      </c>
      <c r="M41" s="68">
        <v>51.822749999999999</v>
      </c>
      <c r="N41" s="68">
        <f t="shared" si="1"/>
        <v>176.33674999999999</v>
      </c>
      <c r="O41" s="189"/>
      <c r="P41" s="68"/>
      <c r="Q41" s="43" t="s">
        <v>41</v>
      </c>
      <c r="R41" s="32"/>
    </row>
    <row r="42" spans="1:18" s="1" customFormat="1" ht="63.75" customHeight="1" x14ac:dyDescent="0.25">
      <c r="A42" s="65" t="s">
        <v>145</v>
      </c>
      <c r="B42" s="51" t="s">
        <v>141</v>
      </c>
      <c r="C42" s="27"/>
      <c r="D42" s="27"/>
      <c r="E42" s="66" t="s">
        <v>132</v>
      </c>
      <c r="F42" s="67">
        <v>2021</v>
      </c>
      <c r="G42" s="59" t="s">
        <v>146</v>
      </c>
      <c r="H42" s="68">
        <v>891.73800000000006</v>
      </c>
      <c r="I42" s="68">
        <v>891.73800000000006</v>
      </c>
      <c r="J42" s="30"/>
      <c r="K42" s="68">
        <v>405.55200000000002</v>
      </c>
      <c r="L42" s="69">
        <v>222.93450000000001</v>
      </c>
      <c r="M42" s="68">
        <v>36.27675</v>
      </c>
      <c r="N42" s="68">
        <f t="shared" si="1"/>
        <v>226.97475000000003</v>
      </c>
      <c r="O42" s="189"/>
      <c r="P42" s="68"/>
      <c r="Q42" s="43" t="s">
        <v>41</v>
      </c>
      <c r="R42" s="32"/>
    </row>
    <row r="43" spans="1:18" s="1" customFormat="1" ht="63.75" customHeight="1" x14ac:dyDescent="0.25">
      <c r="A43" s="65" t="s">
        <v>147</v>
      </c>
      <c r="B43" s="51" t="s">
        <v>148</v>
      </c>
      <c r="C43" s="27"/>
      <c r="D43" s="27"/>
      <c r="E43" s="66" t="s">
        <v>132</v>
      </c>
      <c r="F43" s="67">
        <v>2021</v>
      </c>
      <c r="G43" s="59" t="s">
        <v>149</v>
      </c>
      <c r="H43" s="68">
        <v>545.39499999999998</v>
      </c>
      <c r="I43" s="68">
        <v>545.39499999999998</v>
      </c>
      <c r="J43" s="30"/>
      <c r="K43" s="68">
        <v>246.09399999999999</v>
      </c>
      <c r="L43" s="69">
        <v>136.34875</v>
      </c>
      <c r="M43" s="68">
        <v>73.708500000000001</v>
      </c>
      <c r="N43" s="68">
        <f t="shared" si="1"/>
        <v>89.243749999999991</v>
      </c>
      <c r="O43" s="189"/>
      <c r="P43" s="68"/>
      <c r="Q43" s="43" t="s">
        <v>41</v>
      </c>
      <c r="R43" s="32"/>
    </row>
    <row r="44" spans="1:18" s="1" customFormat="1" ht="63.75" customHeight="1" x14ac:dyDescent="0.25">
      <c r="A44" s="65" t="s">
        <v>150</v>
      </c>
      <c r="B44" s="51" t="s">
        <v>151</v>
      </c>
      <c r="C44" s="27"/>
      <c r="D44" s="27"/>
      <c r="E44" s="66" t="s">
        <v>132</v>
      </c>
      <c r="F44" s="67">
        <v>2021</v>
      </c>
      <c r="G44" s="59" t="s">
        <v>152</v>
      </c>
      <c r="H44" s="68">
        <v>1042.42</v>
      </c>
      <c r="I44" s="68">
        <v>1042.42</v>
      </c>
      <c r="J44" s="30"/>
      <c r="K44" s="68">
        <v>474.10700000000003</v>
      </c>
      <c r="L44" s="69">
        <v>260.60500000000002</v>
      </c>
      <c r="M44" s="68">
        <v>76.805999999999997</v>
      </c>
      <c r="N44" s="68">
        <f t="shared" si="1"/>
        <v>230.9020000000001</v>
      </c>
      <c r="O44" s="189"/>
      <c r="P44" s="68"/>
      <c r="Q44" s="43" t="s">
        <v>41</v>
      </c>
      <c r="R44" s="32"/>
    </row>
    <row r="45" spans="1:18" s="1" customFormat="1" ht="63.75" customHeight="1" x14ac:dyDescent="0.25">
      <c r="A45" s="65" t="s">
        <v>153</v>
      </c>
      <c r="B45" s="51" t="s">
        <v>154</v>
      </c>
      <c r="C45" s="27"/>
      <c r="D45" s="27"/>
      <c r="E45" s="66" t="s">
        <v>132</v>
      </c>
      <c r="F45" s="67">
        <v>2021</v>
      </c>
      <c r="G45" s="59" t="s">
        <v>146</v>
      </c>
      <c r="H45" s="68">
        <v>1042.421</v>
      </c>
      <c r="I45" s="68">
        <v>1042.421</v>
      </c>
      <c r="J45" s="30"/>
      <c r="K45" s="68">
        <v>474.10700000000003</v>
      </c>
      <c r="L45" s="69">
        <v>260.60525000000001</v>
      </c>
      <c r="M45" s="68">
        <v>97.254750000000001</v>
      </c>
      <c r="N45" s="68">
        <f t="shared" si="1"/>
        <v>210.45400000000006</v>
      </c>
      <c r="O45" s="189"/>
      <c r="P45" s="68"/>
      <c r="Q45" s="43" t="s">
        <v>41</v>
      </c>
      <c r="R45" s="32"/>
    </row>
    <row r="46" spans="1:18" s="1" customFormat="1" ht="63.75" customHeight="1" x14ac:dyDescent="0.25">
      <c r="A46" s="65" t="s">
        <v>155</v>
      </c>
      <c r="B46" s="51" t="s">
        <v>156</v>
      </c>
      <c r="C46" s="27"/>
      <c r="D46" s="27"/>
      <c r="E46" s="51" t="s">
        <v>132</v>
      </c>
      <c r="F46" s="67">
        <v>2021</v>
      </c>
      <c r="G46" s="40" t="s">
        <v>157</v>
      </c>
      <c r="H46" s="68">
        <v>937.48599999999999</v>
      </c>
      <c r="I46" s="68">
        <v>937.48599999999999</v>
      </c>
      <c r="J46" s="30"/>
      <c r="K46" s="68">
        <v>432.17147299999999</v>
      </c>
      <c r="L46" s="68">
        <v>234.3715</v>
      </c>
      <c r="M46" s="68">
        <v>50.97</v>
      </c>
      <c r="N46" s="68">
        <f t="shared" si="1"/>
        <v>219.97302700000003</v>
      </c>
      <c r="O46" s="189"/>
      <c r="P46" s="68"/>
      <c r="Q46" s="43" t="s">
        <v>41</v>
      </c>
      <c r="R46" s="32"/>
    </row>
    <row r="47" spans="1:18" s="1" customFormat="1" ht="63.75" customHeight="1" x14ac:dyDescent="0.25">
      <c r="A47" s="65" t="s">
        <v>158</v>
      </c>
      <c r="B47" s="51" t="s">
        <v>159</v>
      </c>
      <c r="C47" s="27"/>
      <c r="D47" s="27"/>
      <c r="E47" s="51" t="s">
        <v>160</v>
      </c>
      <c r="F47" s="67">
        <v>2021</v>
      </c>
      <c r="G47" s="40" t="s">
        <v>161</v>
      </c>
      <c r="H47" s="68">
        <v>830.96100000000001</v>
      </c>
      <c r="I47" s="68">
        <v>830.96100000000001</v>
      </c>
      <c r="J47" s="30"/>
      <c r="K47" s="68">
        <v>377.37978800000002</v>
      </c>
      <c r="L47" s="68">
        <v>207.74025</v>
      </c>
      <c r="M47" s="68">
        <v>149.80000000000001</v>
      </c>
      <c r="N47" s="68">
        <f t="shared" si="1"/>
        <v>96.040961999999979</v>
      </c>
      <c r="O47" s="189"/>
      <c r="P47" s="68"/>
      <c r="Q47" s="43" t="s">
        <v>41</v>
      </c>
      <c r="R47" s="32"/>
    </row>
    <row r="48" spans="1:18" s="1" customFormat="1" ht="63.75" customHeight="1" x14ac:dyDescent="0.25">
      <c r="A48" s="65" t="s">
        <v>162</v>
      </c>
      <c r="B48" s="51" t="s">
        <v>163</v>
      </c>
      <c r="C48" s="27"/>
      <c r="D48" s="27"/>
      <c r="E48" s="51" t="s">
        <v>160</v>
      </c>
      <c r="F48" s="67">
        <v>2021</v>
      </c>
      <c r="G48" s="40" t="s">
        <v>164</v>
      </c>
      <c r="H48" s="68">
        <v>355.97500000000002</v>
      </c>
      <c r="I48" s="68">
        <v>355.97500000000002</v>
      </c>
      <c r="J48" s="30"/>
      <c r="K48" s="68">
        <v>161.734195</v>
      </c>
      <c r="L48" s="68">
        <v>88.993750000000006</v>
      </c>
      <c r="M48" s="68">
        <v>64.2</v>
      </c>
      <c r="N48" s="68">
        <f t="shared" si="1"/>
        <v>41.047055000000015</v>
      </c>
      <c r="O48" s="189"/>
      <c r="P48" s="68"/>
      <c r="Q48" s="43" t="s">
        <v>41</v>
      </c>
      <c r="R48" s="32" t="s">
        <v>47</v>
      </c>
    </row>
    <row r="49" spans="1:18" s="1" customFormat="1" ht="63.75" customHeight="1" x14ac:dyDescent="0.25">
      <c r="A49" s="65" t="s">
        <v>165</v>
      </c>
      <c r="B49" s="51" t="s">
        <v>166</v>
      </c>
      <c r="C49" s="27"/>
      <c r="D49" s="27"/>
      <c r="E49" s="51" t="s">
        <v>132</v>
      </c>
      <c r="F49" s="67">
        <v>2021</v>
      </c>
      <c r="G49" s="40" t="s">
        <v>167</v>
      </c>
      <c r="H49" s="68">
        <v>100.38200000000001</v>
      </c>
      <c r="I49" s="68">
        <v>100.38200000000001</v>
      </c>
      <c r="J49" s="30"/>
      <c r="K49" s="68">
        <v>43.935845999999998</v>
      </c>
      <c r="L49" s="68">
        <v>25.095500000000001</v>
      </c>
      <c r="M49" s="68">
        <v>96.604073484848499</v>
      </c>
      <c r="N49" s="68">
        <f t="shared" si="1"/>
        <v>-65.253419484848493</v>
      </c>
      <c r="O49" s="189"/>
      <c r="P49" s="68"/>
      <c r="Q49" s="43" t="s">
        <v>41</v>
      </c>
      <c r="R49" s="32"/>
    </row>
    <row r="50" spans="1:18" s="70" customFormat="1" ht="51.75" customHeight="1" x14ac:dyDescent="0.25">
      <c r="A50" s="25">
        <v>2</v>
      </c>
      <c r="B50" s="63" t="s">
        <v>168</v>
      </c>
      <c r="C50" s="27"/>
      <c r="D50" s="27"/>
      <c r="E50" s="49"/>
      <c r="F50" s="28"/>
      <c r="G50" s="29"/>
      <c r="H50" s="30"/>
      <c r="I50" s="30"/>
      <c r="J50" s="30"/>
      <c r="K50" s="30"/>
      <c r="L50" s="30"/>
      <c r="M50" s="30"/>
      <c r="N50" s="30"/>
      <c r="O50" s="31"/>
      <c r="P50" s="30"/>
      <c r="Q50" s="43"/>
      <c r="R50" s="32"/>
    </row>
    <row r="51" spans="1:18" s="64" customFormat="1" ht="67.5" customHeight="1" x14ac:dyDescent="0.25">
      <c r="A51" s="65" t="s">
        <v>169</v>
      </c>
      <c r="B51" s="51" t="s">
        <v>170</v>
      </c>
      <c r="C51" s="27"/>
      <c r="D51" s="27"/>
      <c r="E51" s="51" t="s">
        <v>171</v>
      </c>
      <c r="F51" s="67">
        <v>2022</v>
      </c>
      <c r="G51" s="67" t="s">
        <v>172</v>
      </c>
      <c r="H51" s="53">
        <v>184.44444444444446</v>
      </c>
      <c r="I51" s="53">
        <v>184.44444444444446</v>
      </c>
      <c r="J51" s="69">
        <v>166</v>
      </c>
      <c r="K51" s="30"/>
      <c r="L51" s="30"/>
      <c r="M51" s="30"/>
      <c r="N51" s="69">
        <f>I51-J51</f>
        <v>18.444444444444457</v>
      </c>
      <c r="O51" s="71"/>
      <c r="P51" s="69"/>
      <c r="Q51" s="43" t="s">
        <v>41</v>
      </c>
      <c r="R51" s="32"/>
    </row>
    <row r="52" spans="1:18" s="64" customFormat="1" ht="67.5" customHeight="1" x14ac:dyDescent="0.3">
      <c r="A52" s="65" t="s">
        <v>173</v>
      </c>
      <c r="B52" s="51" t="s">
        <v>174</v>
      </c>
      <c r="C52" s="27"/>
      <c r="D52" s="27"/>
      <c r="E52" s="51" t="s">
        <v>171</v>
      </c>
      <c r="F52" s="67">
        <v>2022</v>
      </c>
      <c r="G52" s="190" t="s">
        <v>175</v>
      </c>
      <c r="H52" s="53">
        <v>193.33333333333334</v>
      </c>
      <c r="I52" s="53">
        <v>193.33333333333334</v>
      </c>
      <c r="J52" s="69">
        <v>174</v>
      </c>
      <c r="K52" s="30"/>
      <c r="L52" s="30"/>
      <c r="M52" s="30"/>
      <c r="N52" s="69">
        <f t="shared" ref="N52:N71" si="2">I52-J52</f>
        <v>19.333333333333343</v>
      </c>
      <c r="O52" s="71"/>
      <c r="P52" s="69"/>
      <c r="Q52" s="43" t="s">
        <v>41</v>
      </c>
      <c r="R52" s="32"/>
    </row>
    <row r="53" spans="1:18" s="64" customFormat="1" ht="67.5" customHeight="1" x14ac:dyDescent="0.25">
      <c r="A53" s="65" t="s">
        <v>176</v>
      </c>
      <c r="B53" s="51" t="s">
        <v>177</v>
      </c>
      <c r="C53" s="27"/>
      <c r="D53" s="27"/>
      <c r="E53" s="51" t="s">
        <v>171</v>
      </c>
      <c r="F53" s="67">
        <v>2022</v>
      </c>
      <c r="G53" s="67" t="s">
        <v>178</v>
      </c>
      <c r="H53" s="53">
        <v>184.44444444444446</v>
      </c>
      <c r="I53" s="53">
        <v>184.44444444444446</v>
      </c>
      <c r="J53" s="69">
        <v>166</v>
      </c>
      <c r="K53" s="30"/>
      <c r="L53" s="30"/>
      <c r="M53" s="30"/>
      <c r="N53" s="69">
        <f t="shared" si="2"/>
        <v>18.444444444444457</v>
      </c>
      <c r="O53" s="71"/>
      <c r="P53" s="69"/>
      <c r="Q53" s="43" t="s">
        <v>41</v>
      </c>
      <c r="R53" s="32"/>
    </row>
    <row r="54" spans="1:18" s="64" customFormat="1" ht="67.5" customHeight="1" x14ac:dyDescent="0.25">
      <c r="A54" s="65" t="s">
        <v>179</v>
      </c>
      <c r="B54" s="51" t="s">
        <v>180</v>
      </c>
      <c r="C54" s="27"/>
      <c r="D54" s="27"/>
      <c r="E54" s="51" t="s">
        <v>171</v>
      </c>
      <c r="F54" s="67">
        <v>2022</v>
      </c>
      <c r="G54" s="67" t="s">
        <v>181</v>
      </c>
      <c r="H54" s="53">
        <v>184.44444444444446</v>
      </c>
      <c r="I54" s="53">
        <v>184.44444444444446</v>
      </c>
      <c r="J54" s="69">
        <v>166</v>
      </c>
      <c r="K54" s="30"/>
      <c r="L54" s="30"/>
      <c r="M54" s="30"/>
      <c r="N54" s="69">
        <f t="shared" si="2"/>
        <v>18.444444444444457</v>
      </c>
      <c r="O54" s="71"/>
      <c r="P54" s="69"/>
      <c r="Q54" s="43" t="s">
        <v>41</v>
      </c>
      <c r="R54" s="32"/>
    </row>
    <row r="55" spans="1:18" s="64" customFormat="1" ht="72" customHeight="1" x14ac:dyDescent="0.25">
      <c r="A55" s="65" t="s">
        <v>182</v>
      </c>
      <c r="B55" s="72" t="s">
        <v>183</v>
      </c>
      <c r="C55" s="27"/>
      <c r="D55" s="27"/>
      <c r="E55" s="51" t="s">
        <v>184</v>
      </c>
      <c r="F55" s="67">
        <v>2022</v>
      </c>
      <c r="G55" s="67" t="s">
        <v>185</v>
      </c>
      <c r="H55" s="53">
        <v>550.53763440860212</v>
      </c>
      <c r="I55" s="53">
        <v>550.53763440860212</v>
      </c>
      <c r="J55" s="69">
        <v>512</v>
      </c>
      <c r="K55" s="30"/>
      <c r="L55" s="30"/>
      <c r="M55" s="30"/>
      <c r="N55" s="69">
        <f t="shared" si="2"/>
        <v>38.537634408602116</v>
      </c>
      <c r="O55" s="71"/>
      <c r="P55" s="69"/>
      <c r="Q55" s="43" t="s">
        <v>41</v>
      </c>
      <c r="R55" s="32"/>
    </row>
    <row r="56" spans="1:18" s="64" customFormat="1" ht="66" customHeight="1" x14ac:dyDescent="0.25">
      <c r="A56" s="65" t="s">
        <v>186</v>
      </c>
      <c r="B56" s="73" t="s">
        <v>187</v>
      </c>
      <c r="C56" s="27"/>
      <c r="D56" s="27"/>
      <c r="E56" s="51" t="s">
        <v>184</v>
      </c>
      <c r="F56" s="67">
        <v>2022</v>
      </c>
      <c r="G56" s="67" t="s">
        <v>188</v>
      </c>
      <c r="H56" s="53">
        <v>895.69892473118284</v>
      </c>
      <c r="I56" s="53">
        <v>895.69892473118284</v>
      </c>
      <c r="J56" s="69">
        <v>833</v>
      </c>
      <c r="K56" s="30"/>
      <c r="L56" s="30"/>
      <c r="M56" s="30"/>
      <c r="N56" s="69">
        <f t="shared" si="2"/>
        <v>62.698924731182842</v>
      </c>
      <c r="O56" s="71"/>
      <c r="P56" s="69"/>
      <c r="Q56" s="43" t="s">
        <v>41</v>
      </c>
      <c r="R56" s="32"/>
    </row>
    <row r="57" spans="1:18" s="64" customFormat="1" ht="62.25" customHeight="1" x14ac:dyDescent="0.25">
      <c r="A57" s="65" t="s">
        <v>189</v>
      </c>
      <c r="B57" s="51" t="s">
        <v>190</v>
      </c>
      <c r="C57" s="27"/>
      <c r="D57" s="27"/>
      <c r="E57" s="74" t="s">
        <v>191</v>
      </c>
      <c r="F57" s="67">
        <v>2022</v>
      </c>
      <c r="G57" s="67" t="s">
        <v>192</v>
      </c>
      <c r="H57" s="53">
        <v>533.33333333333337</v>
      </c>
      <c r="I57" s="53">
        <v>533.33333333333337</v>
      </c>
      <c r="J57" s="69">
        <v>512</v>
      </c>
      <c r="K57" s="30"/>
      <c r="L57" s="30"/>
      <c r="M57" s="30"/>
      <c r="N57" s="69">
        <f t="shared" si="2"/>
        <v>21.333333333333371</v>
      </c>
      <c r="O57" s="71"/>
      <c r="P57" s="69"/>
      <c r="Q57" s="43" t="s">
        <v>41</v>
      </c>
      <c r="R57" s="32"/>
    </row>
    <row r="58" spans="1:18" s="64" customFormat="1" ht="66" customHeight="1" x14ac:dyDescent="0.25">
      <c r="A58" s="65" t="s">
        <v>193</v>
      </c>
      <c r="B58" s="51" t="s">
        <v>194</v>
      </c>
      <c r="C58" s="27"/>
      <c r="D58" s="27"/>
      <c r="E58" s="74" t="s">
        <v>195</v>
      </c>
      <c r="F58" s="67">
        <v>2022</v>
      </c>
      <c r="G58" s="67" t="s">
        <v>196</v>
      </c>
      <c r="H58" s="53">
        <v>867.70833333333337</v>
      </c>
      <c r="I58" s="53">
        <v>867.70833333333337</v>
      </c>
      <c r="J58" s="69">
        <v>833</v>
      </c>
      <c r="K58" s="30"/>
      <c r="L58" s="30"/>
      <c r="M58" s="30"/>
      <c r="N58" s="69">
        <f t="shared" si="2"/>
        <v>34.708333333333371</v>
      </c>
      <c r="O58" s="71"/>
      <c r="P58" s="69"/>
      <c r="Q58" s="43" t="s">
        <v>41</v>
      </c>
      <c r="R58" s="32"/>
    </row>
    <row r="59" spans="1:18" s="64" customFormat="1" ht="77.25" customHeight="1" x14ac:dyDescent="0.25">
      <c r="A59" s="65" t="s">
        <v>197</v>
      </c>
      <c r="B59" s="51" t="s">
        <v>170</v>
      </c>
      <c r="C59" s="27"/>
      <c r="D59" s="27"/>
      <c r="E59" s="51" t="s">
        <v>171</v>
      </c>
      <c r="F59" s="67">
        <v>2023</v>
      </c>
      <c r="G59" s="59" t="s">
        <v>198</v>
      </c>
      <c r="H59" s="68">
        <v>375.1</v>
      </c>
      <c r="I59" s="68">
        <v>375.1</v>
      </c>
      <c r="J59" s="53">
        <v>341</v>
      </c>
      <c r="K59" s="30"/>
      <c r="L59" s="30"/>
      <c r="M59" s="30"/>
      <c r="N59" s="69">
        <f t="shared" si="2"/>
        <v>34.100000000000023</v>
      </c>
      <c r="O59" s="71"/>
      <c r="P59" s="69"/>
      <c r="Q59" s="43" t="s">
        <v>41</v>
      </c>
      <c r="R59" s="32"/>
    </row>
    <row r="60" spans="1:18" s="64" customFormat="1" ht="77.25" customHeight="1" x14ac:dyDescent="0.25">
      <c r="A60" s="65" t="s">
        <v>199</v>
      </c>
      <c r="B60" s="51" t="s">
        <v>174</v>
      </c>
      <c r="C60" s="27"/>
      <c r="D60" s="27"/>
      <c r="E60" s="51" t="s">
        <v>171</v>
      </c>
      <c r="F60" s="67">
        <v>2023</v>
      </c>
      <c r="G60" s="59" t="s">
        <v>200</v>
      </c>
      <c r="H60" s="68">
        <v>533.5</v>
      </c>
      <c r="I60" s="68">
        <v>533.5</v>
      </c>
      <c r="J60" s="53">
        <v>485</v>
      </c>
      <c r="K60" s="30"/>
      <c r="L60" s="30"/>
      <c r="M60" s="30"/>
      <c r="N60" s="69">
        <f t="shared" si="2"/>
        <v>48.5</v>
      </c>
      <c r="O60" s="71"/>
      <c r="P60" s="69"/>
      <c r="Q60" s="43" t="s">
        <v>41</v>
      </c>
      <c r="R60" s="32"/>
    </row>
    <row r="61" spans="1:18" s="64" customFormat="1" ht="77.25" customHeight="1" x14ac:dyDescent="0.25">
      <c r="A61" s="65" t="s">
        <v>201</v>
      </c>
      <c r="B61" s="51" t="s">
        <v>177</v>
      </c>
      <c r="C61" s="27"/>
      <c r="D61" s="27"/>
      <c r="E61" s="51" t="s">
        <v>171</v>
      </c>
      <c r="F61" s="67">
        <v>2023</v>
      </c>
      <c r="G61" s="59" t="s">
        <v>202</v>
      </c>
      <c r="H61" s="68">
        <v>497.2</v>
      </c>
      <c r="I61" s="68">
        <v>497.2</v>
      </c>
      <c r="J61" s="53">
        <v>452</v>
      </c>
      <c r="K61" s="30"/>
      <c r="L61" s="30"/>
      <c r="M61" s="30"/>
      <c r="N61" s="69">
        <f t="shared" si="2"/>
        <v>45.199999999999989</v>
      </c>
      <c r="O61" s="71"/>
      <c r="P61" s="69"/>
      <c r="Q61" s="43" t="s">
        <v>41</v>
      </c>
      <c r="R61" s="32"/>
    </row>
    <row r="62" spans="1:18" s="64" customFormat="1" ht="77.25" customHeight="1" x14ac:dyDescent="0.25">
      <c r="A62" s="65" t="s">
        <v>203</v>
      </c>
      <c r="B62" s="51" t="s">
        <v>180</v>
      </c>
      <c r="C62" s="27"/>
      <c r="D62" s="27"/>
      <c r="E62" s="51" t="s">
        <v>171</v>
      </c>
      <c r="F62" s="67">
        <v>2023</v>
      </c>
      <c r="G62" s="59" t="s">
        <v>204</v>
      </c>
      <c r="H62" s="68">
        <v>375.1</v>
      </c>
      <c r="I62" s="68">
        <v>375.1</v>
      </c>
      <c r="J62" s="53">
        <v>341</v>
      </c>
      <c r="K62" s="30"/>
      <c r="L62" s="30"/>
      <c r="M62" s="30"/>
      <c r="N62" s="69">
        <f t="shared" si="2"/>
        <v>34.100000000000023</v>
      </c>
      <c r="O62" s="71"/>
      <c r="P62" s="69"/>
      <c r="Q62" s="43" t="s">
        <v>41</v>
      </c>
      <c r="R62" s="32"/>
    </row>
    <row r="63" spans="1:18" s="64" customFormat="1" ht="77.25" customHeight="1" x14ac:dyDescent="0.25">
      <c r="A63" s="65" t="s">
        <v>205</v>
      </c>
      <c r="B63" s="75" t="s">
        <v>206</v>
      </c>
      <c r="C63" s="27"/>
      <c r="D63" s="27"/>
      <c r="E63" s="75" t="s">
        <v>207</v>
      </c>
      <c r="F63" s="67">
        <v>2023</v>
      </c>
      <c r="G63" s="59" t="s">
        <v>208</v>
      </c>
      <c r="H63" s="68">
        <v>2044.9</v>
      </c>
      <c r="I63" s="68">
        <v>2044.9</v>
      </c>
      <c r="J63" s="76">
        <v>1859</v>
      </c>
      <c r="K63" s="30"/>
      <c r="L63" s="30"/>
      <c r="M63" s="30"/>
      <c r="N63" s="69">
        <f t="shared" si="2"/>
        <v>185.90000000000009</v>
      </c>
      <c r="O63" s="71"/>
      <c r="P63" s="69"/>
      <c r="Q63" s="43" t="s">
        <v>41</v>
      </c>
      <c r="R63" s="32"/>
    </row>
    <row r="64" spans="1:18" s="64" customFormat="1" ht="77.25" customHeight="1" x14ac:dyDescent="0.25">
      <c r="A64" s="65" t="s">
        <v>209</v>
      </c>
      <c r="B64" s="75" t="s">
        <v>210</v>
      </c>
      <c r="C64" s="27"/>
      <c r="D64" s="27"/>
      <c r="E64" s="75" t="s">
        <v>211</v>
      </c>
      <c r="F64" s="67">
        <v>2023</v>
      </c>
      <c r="G64" s="59" t="s">
        <v>212</v>
      </c>
      <c r="H64" s="68">
        <v>1650</v>
      </c>
      <c r="I64" s="68">
        <v>1650</v>
      </c>
      <c r="J64" s="76">
        <v>1500</v>
      </c>
      <c r="K64" s="30"/>
      <c r="L64" s="30"/>
      <c r="M64" s="30"/>
      <c r="N64" s="69">
        <f t="shared" si="2"/>
        <v>150</v>
      </c>
      <c r="O64" s="71"/>
      <c r="P64" s="69"/>
      <c r="Q64" s="43" t="s">
        <v>41</v>
      </c>
      <c r="R64" s="32"/>
    </row>
    <row r="65" spans="1:18" s="64" customFormat="1" ht="77.25" customHeight="1" x14ac:dyDescent="0.25">
      <c r="A65" s="65" t="s">
        <v>213</v>
      </c>
      <c r="B65" s="51" t="s">
        <v>214</v>
      </c>
      <c r="C65" s="27"/>
      <c r="D65" s="27"/>
      <c r="E65" s="74" t="s">
        <v>215</v>
      </c>
      <c r="F65" s="67">
        <v>2023</v>
      </c>
      <c r="G65" s="59" t="s">
        <v>216</v>
      </c>
      <c r="H65" s="68">
        <v>1621.36</v>
      </c>
      <c r="I65" s="68">
        <v>1621.36</v>
      </c>
      <c r="J65" s="77">
        <v>1559</v>
      </c>
      <c r="K65" s="30"/>
      <c r="L65" s="30"/>
      <c r="M65" s="30"/>
      <c r="N65" s="69">
        <f t="shared" si="2"/>
        <v>62.3599999999999</v>
      </c>
      <c r="O65" s="71"/>
      <c r="P65" s="69"/>
      <c r="Q65" s="43" t="s">
        <v>41</v>
      </c>
      <c r="R65" s="32"/>
    </row>
    <row r="66" spans="1:18" s="64" customFormat="1" ht="77.25" customHeight="1" x14ac:dyDescent="0.25">
      <c r="A66" s="65" t="s">
        <v>217</v>
      </c>
      <c r="B66" s="51" t="s">
        <v>218</v>
      </c>
      <c r="C66" s="27"/>
      <c r="D66" s="27"/>
      <c r="E66" s="74" t="s">
        <v>219</v>
      </c>
      <c r="F66" s="67">
        <v>2023</v>
      </c>
      <c r="G66" s="59" t="s">
        <v>220</v>
      </c>
      <c r="H66" s="68">
        <v>1040</v>
      </c>
      <c r="I66" s="68">
        <v>1040</v>
      </c>
      <c r="J66" s="77">
        <v>1000</v>
      </c>
      <c r="K66" s="30"/>
      <c r="L66" s="30"/>
      <c r="M66" s="30"/>
      <c r="N66" s="69">
        <f t="shared" si="2"/>
        <v>40</v>
      </c>
      <c r="O66" s="71"/>
      <c r="P66" s="69"/>
      <c r="Q66" s="43" t="s">
        <v>41</v>
      </c>
      <c r="R66" s="32"/>
    </row>
    <row r="67" spans="1:18" s="64" customFormat="1" ht="77.25" customHeight="1" x14ac:dyDescent="0.25">
      <c r="A67" s="65" t="s">
        <v>221</v>
      </c>
      <c r="B67" s="78" t="s">
        <v>222</v>
      </c>
      <c r="C67" s="27"/>
      <c r="D67" s="27"/>
      <c r="E67" s="78" t="s">
        <v>211</v>
      </c>
      <c r="F67" s="67">
        <v>2024</v>
      </c>
      <c r="G67" s="59" t="s">
        <v>212</v>
      </c>
      <c r="H67" s="79">
        <v>1613</v>
      </c>
      <c r="I67" s="79">
        <v>1613</v>
      </c>
      <c r="J67" s="76">
        <v>1500</v>
      </c>
      <c r="K67" s="30"/>
      <c r="L67" s="30"/>
      <c r="M67" s="30"/>
      <c r="N67" s="69">
        <f t="shared" si="2"/>
        <v>113</v>
      </c>
      <c r="O67" s="71"/>
      <c r="P67" s="69"/>
      <c r="Q67" s="43" t="s">
        <v>41</v>
      </c>
      <c r="R67" s="32"/>
    </row>
    <row r="68" spans="1:18" s="64" customFormat="1" ht="77.25" customHeight="1" x14ac:dyDescent="0.25">
      <c r="A68" s="65" t="s">
        <v>223</v>
      </c>
      <c r="B68" s="51" t="s">
        <v>224</v>
      </c>
      <c r="C68" s="27"/>
      <c r="D68" s="27"/>
      <c r="E68" s="74" t="s">
        <v>215</v>
      </c>
      <c r="F68" s="67">
        <v>2024</v>
      </c>
      <c r="G68" s="44" t="s">
        <v>225</v>
      </c>
      <c r="H68" s="62">
        <v>1563</v>
      </c>
      <c r="I68" s="62">
        <v>1563</v>
      </c>
      <c r="J68" s="79">
        <v>1495.5</v>
      </c>
      <c r="K68" s="30"/>
      <c r="L68" s="30"/>
      <c r="M68" s="30"/>
      <c r="N68" s="69">
        <f t="shared" si="2"/>
        <v>67.5</v>
      </c>
      <c r="O68" s="71"/>
      <c r="P68" s="69"/>
      <c r="Q68" s="43" t="s">
        <v>41</v>
      </c>
      <c r="R68" s="32"/>
    </row>
    <row r="69" spans="1:18" s="64" customFormat="1" ht="77.25" customHeight="1" x14ac:dyDescent="0.25">
      <c r="A69" s="65" t="s">
        <v>226</v>
      </c>
      <c r="B69" s="51" t="s">
        <v>227</v>
      </c>
      <c r="C69" s="27"/>
      <c r="D69" s="27"/>
      <c r="E69" s="74" t="s">
        <v>228</v>
      </c>
      <c r="F69" s="67">
        <v>2024</v>
      </c>
      <c r="G69" s="44" t="s">
        <v>229</v>
      </c>
      <c r="H69" s="62">
        <v>313</v>
      </c>
      <c r="I69" s="62">
        <v>313</v>
      </c>
      <c r="J69" s="79">
        <v>300</v>
      </c>
      <c r="K69" s="30"/>
      <c r="L69" s="30"/>
      <c r="M69" s="30"/>
      <c r="N69" s="69">
        <f t="shared" si="2"/>
        <v>13</v>
      </c>
      <c r="O69" s="71"/>
      <c r="P69" s="69"/>
      <c r="Q69" s="43" t="s">
        <v>41</v>
      </c>
      <c r="R69" s="32"/>
    </row>
    <row r="70" spans="1:18" s="64" customFormat="1" ht="77.25" customHeight="1" x14ac:dyDescent="0.25">
      <c r="A70" s="65" t="s">
        <v>230</v>
      </c>
      <c r="B70" s="51" t="s">
        <v>231</v>
      </c>
      <c r="C70" s="27"/>
      <c r="D70" s="27"/>
      <c r="E70" s="80"/>
      <c r="F70" s="67">
        <v>2025</v>
      </c>
      <c r="G70" s="44" t="s">
        <v>232</v>
      </c>
      <c r="H70" s="79">
        <v>520.83333333333326</v>
      </c>
      <c r="I70" s="79">
        <v>520.83333333333326</v>
      </c>
      <c r="J70" s="69">
        <v>504.5</v>
      </c>
      <c r="K70" s="30"/>
      <c r="L70" s="30"/>
      <c r="M70" s="30"/>
      <c r="N70" s="69">
        <f t="shared" si="2"/>
        <v>16.333333333333258</v>
      </c>
      <c r="O70" s="71"/>
      <c r="P70" s="69"/>
      <c r="Q70" s="43" t="s">
        <v>41</v>
      </c>
      <c r="R70" s="32"/>
    </row>
    <row r="71" spans="1:18" s="64" customFormat="1" ht="77.25" customHeight="1" x14ac:dyDescent="0.25">
      <c r="A71" s="65" t="s">
        <v>233</v>
      </c>
      <c r="B71" s="74" t="s">
        <v>234</v>
      </c>
      <c r="C71" s="27"/>
      <c r="D71" s="27"/>
      <c r="E71" s="80"/>
      <c r="F71" s="67">
        <v>2025</v>
      </c>
      <c r="G71" s="44" t="s">
        <v>235</v>
      </c>
      <c r="H71" s="79">
        <v>512.5</v>
      </c>
      <c r="I71" s="79">
        <v>512.5</v>
      </c>
      <c r="J71" s="69">
        <v>492</v>
      </c>
      <c r="K71" s="30"/>
      <c r="L71" s="30"/>
      <c r="M71" s="30"/>
      <c r="N71" s="69">
        <f t="shared" si="2"/>
        <v>20.5</v>
      </c>
      <c r="O71" s="71"/>
      <c r="P71" s="69"/>
      <c r="Q71" s="43" t="s">
        <v>41</v>
      </c>
      <c r="R71" s="32"/>
    </row>
    <row r="72" spans="1:18" s="70" customFormat="1" ht="65.25" customHeight="1" x14ac:dyDescent="0.25">
      <c r="A72" s="81">
        <v>3</v>
      </c>
      <c r="B72" s="83" t="s">
        <v>236</v>
      </c>
      <c r="C72" s="27"/>
      <c r="D72" s="27"/>
      <c r="E72" s="83"/>
      <c r="F72" s="81"/>
      <c r="G72" s="81"/>
      <c r="H72" s="84"/>
      <c r="I72" s="30"/>
      <c r="J72" s="84"/>
      <c r="K72" s="84"/>
      <c r="L72" s="84"/>
      <c r="M72" s="84"/>
      <c r="N72" s="84"/>
      <c r="O72" s="85"/>
      <c r="P72" s="84"/>
      <c r="Q72" s="43"/>
      <c r="R72" s="32"/>
    </row>
    <row r="73" spans="1:18" s="1" customFormat="1" ht="84" customHeight="1" x14ac:dyDescent="0.25">
      <c r="A73" s="81" t="s">
        <v>237</v>
      </c>
      <c r="B73" s="82" t="s">
        <v>238</v>
      </c>
      <c r="C73" s="27"/>
      <c r="D73" s="27"/>
      <c r="E73" s="83"/>
      <c r="F73" s="81"/>
      <c r="G73" s="81"/>
      <c r="H73" s="84"/>
      <c r="I73" s="30"/>
      <c r="J73" s="84"/>
      <c r="K73" s="84"/>
      <c r="L73" s="84"/>
      <c r="M73" s="84"/>
      <c r="N73" s="84"/>
      <c r="O73" s="85"/>
      <c r="P73" s="84"/>
      <c r="Q73" s="43" t="s">
        <v>41</v>
      </c>
      <c r="R73" s="32"/>
    </row>
    <row r="74" spans="1:18" s="1" customFormat="1" ht="63.75" customHeight="1" x14ac:dyDescent="0.25">
      <c r="A74" s="67" t="s">
        <v>239</v>
      </c>
      <c r="B74" s="74" t="s">
        <v>240</v>
      </c>
      <c r="C74" s="27"/>
      <c r="D74" s="27"/>
      <c r="E74" s="74" t="s">
        <v>241</v>
      </c>
      <c r="F74" s="67">
        <v>2022</v>
      </c>
      <c r="G74" s="67" t="s">
        <v>242</v>
      </c>
      <c r="H74" s="53">
        <v>250</v>
      </c>
      <c r="I74" s="53">
        <v>250</v>
      </c>
      <c r="J74" s="53">
        <v>250</v>
      </c>
      <c r="K74" s="84"/>
      <c r="L74" s="84"/>
      <c r="M74" s="84"/>
      <c r="N74" s="84"/>
      <c r="O74" s="85"/>
      <c r="P74" s="84"/>
      <c r="Q74" s="43" t="s">
        <v>41</v>
      </c>
      <c r="R74" s="32"/>
    </row>
    <row r="75" spans="1:18" s="1" customFormat="1" ht="63.75" customHeight="1" x14ac:dyDescent="0.25">
      <c r="A75" s="67" t="s">
        <v>243</v>
      </c>
      <c r="B75" s="74" t="s">
        <v>244</v>
      </c>
      <c r="C75" s="27"/>
      <c r="D75" s="27"/>
      <c r="E75" s="74" t="s">
        <v>245</v>
      </c>
      <c r="F75" s="67">
        <v>2022</v>
      </c>
      <c r="G75" s="67" t="s">
        <v>246</v>
      </c>
      <c r="H75" s="53">
        <v>350</v>
      </c>
      <c r="I75" s="53">
        <v>350</v>
      </c>
      <c r="J75" s="53">
        <v>350</v>
      </c>
      <c r="K75" s="84"/>
      <c r="L75" s="84"/>
      <c r="M75" s="84"/>
      <c r="N75" s="84"/>
      <c r="O75" s="85"/>
      <c r="P75" s="84"/>
      <c r="Q75" s="43" t="s">
        <v>41</v>
      </c>
      <c r="R75" s="32"/>
    </row>
    <row r="76" spans="1:18" s="1" customFormat="1" ht="88.5" customHeight="1" x14ac:dyDescent="0.25">
      <c r="A76" s="67" t="s">
        <v>247</v>
      </c>
      <c r="B76" s="74" t="s">
        <v>248</v>
      </c>
      <c r="C76" s="27"/>
      <c r="D76" s="27"/>
      <c r="E76" s="74" t="s">
        <v>249</v>
      </c>
      <c r="F76" s="67">
        <v>2022</v>
      </c>
      <c r="G76" s="67" t="s">
        <v>250</v>
      </c>
      <c r="H76" s="53">
        <v>145</v>
      </c>
      <c r="I76" s="53">
        <v>145</v>
      </c>
      <c r="J76" s="53">
        <v>145</v>
      </c>
      <c r="K76" s="84"/>
      <c r="L76" s="84"/>
      <c r="M76" s="84"/>
      <c r="N76" s="84"/>
      <c r="O76" s="85"/>
      <c r="P76" s="84"/>
      <c r="Q76" s="43" t="s">
        <v>41</v>
      </c>
      <c r="R76" s="32"/>
    </row>
    <row r="77" spans="1:18" s="1" customFormat="1" ht="63.75" customHeight="1" x14ac:dyDescent="0.25">
      <c r="A77" s="67" t="s">
        <v>251</v>
      </c>
      <c r="B77" s="86" t="s">
        <v>252</v>
      </c>
      <c r="C77" s="27"/>
      <c r="D77" s="27"/>
      <c r="E77" s="86" t="s">
        <v>253</v>
      </c>
      <c r="F77" s="67">
        <v>2022</v>
      </c>
      <c r="G77" s="87" t="s">
        <v>254</v>
      </c>
      <c r="H77" s="53">
        <v>594</v>
      </c>
      <c r="I77" s="53">
        <v>594</v>
      </c>
      <c r="J77" s="53">
        <v>594</v>
      </c>
      <c r="K77" s="84"/>
      <c r="L77" s="84"/>
      <c r="M77" s="84"/>
      <c r="N77" s="84"/>
      <c r="O77" s="85"/>
      <c r="P77" s="84"/>
      <c r="Q77" s="43" t="s">
        <v>41</v>
      </c>
      <c r="R77" s="32"/>
    </row>
    <row r="78" spans="1:18" s="1" customFormat="1" ht="63.75" customHeight="1" x14ac:dyDescent="0.25">
      <c r="A78" s="67" t="s">
        <v>255</v>
      </c>
      <c r="B78" s="86" t="s">
        <v>256</v>
      </c>
      <c r="C78" s="27"/>
      <c r="D78" s="27"/>
      <c r="E78" s="86" t="s">
        <v>253</v>
      </c>
      <c r="F78" s="67">
        <v>2022</v>
      </c>
      <c r="G78" s="87" t="s">
        <v>257</v>
      </c>
      <c r="H78" s="53">
        <v>400</v>
      </c>
      <c r="I78" s="53">
        <v>400</v>
      </c>
      <c r="J78" s="53">
        <v>400</v>
      </c>
      <c r="K78" s="84"/>
      <c r="L78" s="84"/>
      <c r="M78" s="84"/>
      <c r="N78" s="84"/>
      <c r="O78" s="85"/>
      <c r="P78" s="84"/>
      <c r="Q78" s="43" t="s">
        <v>41</v>
      </c>
      <c r="R78" s="32"/>
    </row>
    <row r="79" spans="1:18" s="1" customFormat="1" ht="63.75" customHeight="1" x14ac:dyDescent="0.25">
      <c r="A79" s="67" t="s">
        <v>258</v>
      </c>
      <c r="B79" s="74" t="s">
        <v>240</v>
      </c>
      <c r="C79" s="27"/>
      <c r="D79" s="27"/>
      <c r="E79" s="88" t="s">
        <v>259</v>
      </c>
      <c r="F79" s="67">
        <v>2024</v>
      </c>
      <c r="G79" s="44" t="s">
        <v>260</v>
      </c>
      <c r="H79" s="69">
        <v>350</v>
      </c>
      <c r="I79" s="69">
        <v>350</v>
      </c>
      <c r="J79" s="69">
        <v>350</v>
      </c>
      <c r="K79" s="84"/>
      <c r="L79" s="84"/>
      <c r="M79" s="84"/>
      <c r="N79" s="84"/>
      <c r="O79" s="85"/>
      <c r="P79" s="84"/>
      <c r="Q79" s="43" t="s">
        <v>41</v>
      </c>
      <c r="R79" s="32"/>
    </row>
    <row r="80" spans="1:18" s="1" customFormat="1" ht="81" customHeight="1" x14ac:dyDescent="0.25">
      <c r="A80" s="67" t="s">
        <v>261</v>
      </c>
      <c r="B80" s="74" t="s">
        <v>262</v>
      </c>
      <c r="C80" s="27"/>
      <c r="D80" s="27"/>
      <c r="E80" s="88" t="s">
        <v>263</v>
      </c>
      <c r="F80" s="67">
        <v>2024</v>
      </c>
      <c r="G80" s="44" t="s">
        <v>264</v>
      </c>
      <c r="H80" s="69">
        <v>659</v>
      </c>
      <c r="I80" s="69">
        <v>659</v>
      </c>
      <c r="J80" s="69">
        <v>659</v>
      </c>
      <c r="K80" s="84"/>
      <c r="L80" s="84"/>
      <c r="M80" s="84"/>
      <c r="N80" s="84"/>
      <c r="O80" s="85"/>
      <c r="P80" s="84"/>
      <c r="Q80" s="43" t="s">
        <v>41</v>
      </c>
      <c r="R80" s="32"/>
    </row>
    <row r="81" spans="1:18" s="1" customFormat="1" ht="63.75" customHeight="1" x14ac:dyDescent="0.25">
      <c r="A81" s="67" t="s">
        <v>265</v>
      </c>
      <c r="B81" s="74" t="s">
        <v>266</v>
      </c>
      <c r="C81" s="27"/>
      <c r="D81" s="27"/>
      <c r="E81" s="88" t="s">
        <v>267</v>
      </c>
      <c r="F81" s="67">
        <v>2024</v>
      </c>
      <c r="G81" s="44" t="s">
        <v>268</v>
      </c>
      <c r="H81" s="69">
        <v>837</v>
      </c>
      <c r="I81" s="69">
        <v>837</v>
      </c>
      <c r="J81" s="69">
        <v>837</v>
      </c>
      <c r="K81" s="84"/>
      <c r="L81" s="84"/>
      <c r="M81" s="84"/>
      <c r="N81" s="84"/>
      <c r="O81" s="85"/>
      <c r="P81" s="84"/>
      <c r="Q81" s="43" t="s">
        <v>41</v>
      </c>
      <c r="R81" s="32"/>
    </row>
    <row r="82" spans="1:18" s="1" customFormat="1" ht="69" customHeight="1" x14ac:dyDescent="0.25">
      <c r="A82" s="67" t="s">
        <v>269</v>
      </c>
      <c r="B82" s="36" t="s">
        <v>270</v>
      </c>
      <c r="C82" s="56" t="s">
        <v>271</v>
      </c>
      <c r="D82" s="27"/>
      <c r="E82" s="36" t="s">
        <v>272</v>
      </c>
      <c r="F82" s="67">
        <v>2024</v>
      </c>
      <c r="G82" s="44" t="s">
        <v>273</v>
      </c>
      <c r="H82" s="69">
        <v>799</v>
      </c>
      <c r="I82" s="69">
        <v>799</v>
      </c>
      <c r="J82" s="69">
        <v>799</v>
      </c>
      <c r="K82" s="84"/>
      <c r="L82" s="84"/>
      <c r="M82" s="84"/>
      <c r="N82" s="84"/>
      <c r="O82" s="85"/>
      <c r="P82" s="84"/>
      <c r="Q82" s="43" t="s">
        <v>41</v>
      </c>
      <c r="R82" s="32"/>
    </row>
    <row r="83" spans="1:18" s="1" customFormat="1" ht="62.25" customHeight="1" x14ac:dyDescent="0.25">
      <c r="A83" s="67" t="s">
        <v>274</v>
      </c>
      <c r="B83" s="36" t="s">
        <v>275</v>
      </c>
      <c r="C83" s="56" t="s">
        <v>276</v>
      </c>
      <c r="D83" s="27"/>
      <c r="E83" s="36" t="s">
        <v>277</v>
      </c>
      <c r="F83" s="67">
        <v>2024</v>
      </c>
      <c r="G83" s="44" t="s">
        <v>278</v>
      </c>
      <c r="H83" s="69">
        <v>210</v>
      </c>
      <c r="I83" s="69">
        <v>210</v>
      </c>
      <c r="J83" s="69">
        <v>210</v>
      </c>
      <c r="K83" s="84"/>
      <c r="L83" s="84"/>
      <c r="M83" s="84"/>
      <c r="N83" s="84"/>
      <c r="O83" s="85"/>
      <c r="P83" s="84"/>
      <c r="Q83" s="43" t="s">
        <v>41</v>
      </c>
      <c r="R83" s="32"/>
    </row>
    <row r="84" spans="1:18" s="1" customFormat="1" ht="59.25" customHeight="1" x14ac:dyDescent="0.25">
      <c r="A84" s="67" t="s">
        <v>279</v>
      </c>
      <c r="B84" s="36" t="s">
        <v>280</v>
      </c>
      <c r="C84" s="56" t="s">
        <v>281</v>
      </c>
      <c r="D84" s="27"/>
      <c r="E84" s="36" t="s">
        <v>282</v>
      </c>
      <c r="F84" s="67">
        <v>2024</v>
      </c>
      <c r="G84" s="44" t="s">
        <v>283</v>
      </c>
      <c r="H84" s="69">
        <v>500</v>
      </c>
      <c r="I84" s="69">
        <v>500</v>
      </c>
      <c r="J84" s="69">
        <v>500</v>
      </c>
      <c r="K84" s="84"/>
      <c r="L84" s="84"/>
      <c r="M84" s="84"/>
      <c r="N84" s="84"/>
      <c r="O84" s="85"/>
      <c r="P84" s="84"/>
      <c r="Q84" s="43" t="s">
        <v>41</v>
      </c>
      <c r="R84" s="32"/>
    </row>
    <row r="85" spans="1:18" s="1" customFormat="1" ht="63.75" customHeight="1" x14ac:dyDescent="0.25">
      <c r="A85" s="67" t="s">
        <v>284</v>
      </c>
      <c r="B85" s="36" t="s">
        <v>285</v>
      </c>
      <c r="C85" s="56" t="s">
        <v>286</v>
      </c>
      <c r="D85" s="27"/>
      <c r="E85" s="36" t="s">
        <v>287</v>
      </c>
      <c r="F85" s="67">
        <v>2024</v>
      </c>
      <c r="G85" s="44" t="s">
        <v>288</v>
      </c>
      <c r="H85" s="69">
        <v>337</v>
      </c>
      <c r="I85" s="69">
        <v>337</v>
      </c>
      <c r="J85" s="69">
        <v>337</v>
      </c>
      <c r="K85" s="84"/>
      <c r="L85" s="84"/>
      <c r="M85" s="84"/>
      <c r="N85" s="84"/>
      <c r="O85" s="85"/>
      <c r="P85" s="84"/>
      <c r="Q85" s="43" t="s">
        <v>41</v>
      </c>
      <c r="R85" s="32"/>
    </row>
    <row r="86" spans="1:18" s="1" customFormat="1" ht="63.75" customHeight="1" x14ac:dyDescent="0.25">
      <c r="A86" s="67" t="s">
        <v>289</v>
      </c>
      <c r="B86" s="86" t="s">
        <v>290</v>
      </c>
      <c r="C86" s="27"/>
      <c r="D86" s="27"/>
      <c r="E86" s="86" t="s">
        <v>291</v>
      </c>
      <c r="F86" s="67">
        <v>2024</v>
      </c>
      <c r="G86" s="44" t="s">
        <v>292</v>
      </c>
      <c r="H86" s="69">
        <v>845</v>
      </c>
      <c r="I86" s="69">
        <v>845</v>
      </c>
      <c r="J86" s="69">
        <v>845</v>
      </c>
      <c r="K86" s="84"/>
      <c r="L86" s="84"/>
      <c r="M86" s="84"/>
      <c r="N86" s="84"/>
      <c r="O86" s="85"/>
      <c r="P86" s="84"/>
      <c r="Q86" s="43" t="s">
        <v>41</v>
      </c>
      <c r="R86" s="32"/>
    </row>
    <row r="87" spans="1:18" s="1" customFormat="1" ht="57.75" customHeight="1" x14ac:dyDescent="0.25">
      <c r="A87" s="67" t="s">
        <v>293</v>
      </c>
      <c r="B87" s="86" t="s">
        <v>294</v>
      </c>
      <c r="C87" s="27"/>
      <c r="D87" s="27"/>
      <c r="E87" s="89" t="s">
        <v>295</v>
      </c>
      <c r="F87" s="67">
        <v>2024</v>
      </c>
      <c r="G87" s="44" t="s">
        <v>296</v>
      </c>
      <c r="H87" s="69">
        <v>500</v>
      </c>
      <c r="I87" s="69">
        <v>500</v>
      </c>
      <c r="J87" s="69">
        <v>500</v>
      </c>
      <c r="K87" s="84"/>
      <c r="L87" s="84"/>
      <c r="M87" s="84"/>
      <c r="N87" s="84"/>
      <c r="O87" s="85"/>
      <c r="P87" s="84"/>
      <c r="Q87" s="43" t="s">
        <v>41</v>
      </c>
      <c r="R87" s="32"/>
    </row>
    <row r="88" spans="1:18" s="1" customFormat="1" ht="63.75" customHeight="1" x14ac:dyDescent="0.25">
      <c r="A88" s="67" t="s">
        <v>297</v>
      </c>
      <c r="B88" s="86" t="s">
        <v>298</v>
      </c>
      <c r="C88" s="27"/>
      <c r="D88" s="27"/>
      <c r="E88" s="89" t="s">
        <v>299</v>
      </c>
      <c r="F88" s="67">
        <v>2024</v>
      </c>
      <c r="G88" s="44" t="s">
        <v>300</v>
      </c>
      <c r="H88" s="69">
        <v>1116</v>
      </c>
      <c r="I88" s="69">
        <v>1116</v>
      </c>
      <c r="J88" s="69">
        <v>1116</v>
      </c>
      <c r="K88" s="84"/>
      <c r="L88" s="84"/>
      <c r="M88" s="84"/>
      <c r="N88" s="84"/>
      <c r="O88" s="85"/>
      <c r="P88" s="84"/>
      <c r="Q88" s="43" t="s">
        <v>41</v>
      </c>
      <c r="R88" s="32"/>
    </row>
    <row r="89" spans="1:18" s="1" customFormat="1" ht="63.75" customHeight="1" x14ac:dyDescent="0.25">
      <c r="A89" s="67" t="s">
        <v>301</v>
      </c>
      <c r="B89" s="90" t="s">
        <v>302</v>
      </c>
      <c r="C89" s="91">
        <v>8146347</v>
      </c>
      <c r="D89" s="27"/>
      <c r="E89" s="88" t="s">
        <v>303</v>
      </c>
      <c r="F89" s="67">
        <v>2025</v>
      </c>
      <c r="G89" s="67" t="s">
        <v>304</v>
      </c>
      <c r="H89" s="79">
        <v>200</v>
      </c>
      <c r="I89" s="79">
        <v>200</v>
      </c>
      <c r="J89" s="79">
        <v>200</v>
      </c>
      <c r="K89" s="84"/>
      <c r="L89" s="84"/>
      <c r="M89" s="84"/>
      <c r="N89" s="84"/>
      <c r="O89" s="85"/>
      <c r="P89" s="84"/>
      <c r="Q89" s="43" t="s">
        <v>41</v>
      </c>
      <c r="R89" s="32"/>
    </row>
    <row r="90" spans="1:18" s="1" customFormat="1" ht="63.75" customHeight="1" x14ac:dyDescent="0.25">
      <c r="A90" s="67" t="s">
        <v>305</v>
      </c>
      <c r="B90" s="90" t="s">
        <v>306</v>
      </c>
      <c r="C90" s="91">
        <v>8137328</v>
      </c>
      <c r="D90" s="27"/>
      <c r="E90" s="88" t="s">
        <v>303</v>
      </c>
      <c r="F90" s="67">
        <v>2025</v>
      </c>
      <c r="G90" s="67" t="s">
        <v>307</v>
      </c>
      <c r="H90" s="79">
        <v>314</v>
      </c>
      <c r="I90" s="79">
        <v>314</v>
      </c>
      <c r="J90" s="79">
        <v>314</v>
      </c>
      <c r="K90" s="84"/>
      <c r="L90" s="84"/>
      <c r="M90" s="84"/>
      <c r="N90" s="84"/>
      <c r="O90" s="85"/>
      <c r="P90" s="84"/>
      <c r="Q90" s="43" t="s">
        <v>41</v>
      </c>
      <c r="R90" s="32"/>
    </row>
    <row r="91" spans="1:18" s="1" customFormat="1" ht="63.75" customHeight="1" x14ac:dyDescent="0.25">
      <c r="A91" s="67" t="s">
        <v>308</v>
      </c>
      <c r="B91" s="90" t="s">
        <v>309</v>
      </c>
      <c r="C91" s="92" t="s">
        <v>310</v>
      </c>
      <c r="D91" s="27"/>
      <c r="E91" s="88" t="s">
        <v>303</v>
      </c>
      <c r="F91" s="67">
        <v>2025</v>
      </c>
      <c r="G91" s="67" t="s">
        <v>311</v>
      </c>
      <c r="H91" s="79">
        <v>200</v>
      </c>
      <c r="I91" s="79">
        <v>200</v>
      </c>
      <c r="J91" s="79">
        <v>200</v>
      </c>
      <c r="K91" s="84"/>
      <c r="L91" s="84"/>
      <c r="M91" s="84"/>
      <c r="N91" s="84"/>
      <c r="O91" s="85"/>
      <c r="P91" s="84"/>
      <c r="Q91" s="43" t="s">
        <v>41</v>
      </c>
      <c r="R91" s="32"/>
    </row>
    <row r="92" spans="1:18" s="64" customFormat="1" ht="63.75" customHeight="1" x14ac:dyDescent="0.25">
      <c r="A92" s="67" t="s">
        <v>312</v>
      </c>
      <c r="B92" s="75" t="s">
        <v>313</v>
      </c>
      <c r="C92" s="191">
        <v>8138261</v>
      </c>
      <c r="D92" s="27"/>
      <c r="E92" s="75" t="s">
        <v>314</v>
      </c>
      <c r="F92" s="67">
        <v>2025</v>
      </c>
      <c r="G92" s="67" t="s">
        <v>315</v>
      </c>
      <c r="H92" s="79">
        <v>714</v>
      </c>
      <c r="I92" s="79">
        <v>714</v>
      </c>
      <c r="J92" s="79">
        <f>I92</f>
        <v>714</v>
      </c>
      <c r="K92" s="84"/>
      <c r="L92" s="84"/>
      <c r="M92" s="84"/>
      <c r="N92" s="84"/>
      <c r="O92" s="85"/>
      <c r="P92" s="84"/>
      <c r="Q92" s="43" t="s">
        <v>41</v>
      </c>
      <c r="R92" s="32"/>
    </row>
    <row r="93" spans="1:18" s="1" customFormat="1" ht="63.75" customHeight="1" x14ac:dyDescent="0.25">
      <c r="A93" s="67" t="s">
        <v>316</v>
      </c>
      <c r="B93" s="93" t="s">
        <v>317</v>
      </c>
      <c r="C93" s="192">
        <v>8137327</v>
      </c>
      <c r="D93" s="27"/>
      <c r="E93" s="51" t="s">
        <v>318</v>
      </c>
      <c r="F93" s="67">
        <v>2025</v>
      </c>
      <c r="G93" s="67" t="s">
        <v>319</v>
      </c>
      <c r="H93" s="79">
        <v>400</v>
      </c>
      <c r="I93" s="79">
        <v>400</v>
      </c>
      <c r="J93" s="79">
        <f>I93</f>
        <v>400</v>
      </c>
      <c r="K93" s="84"/>
      <c r="L93" s="84"/>
      <c r="M93" s="84"/>
      <c r="N93" s="84"/>
      <c r="O93" s="85"/>
      <c r="P93" s="84"/>
      <c r="Q93" s="43" t="s">
        <v>41</v>
      </c>
      <c r="R93" s="32"/>
    </row>
    <row r="94" spans="1:18" s="1" customFormat="1" ht="63.75" customHeight="1" x14ac:dyDescent="0.25">
      <c r="A94" s="67" t="s">
        <v>320</v>
      </c>
      <c r="B94" s="93" t="s">
        <v>321</v>
      </c>
      <c r="C94" s="192">
        <v>8137331</v>
      </c>
      <c r="D94" s="27"/>
      <c r="E94" s="51" t="s">
        <v>318</v>
      </c>
      <c r="F94" s="67">
        <v>2025</v>
      </c>
      <c r="G94" s="67" t="s">
        <v>322</v>
      </c>
      <c r="H94" s="79">
        <v>400</v>
      </c>
      <c r="I94" s="79">
        <v>400</v>
      </c>
      <c r="J94" s="79">
        <f>I94</f>
        <v>400</v>
      </c>
      <c r="K94" s="84"/>
      <c r="L94" s="84"/>
      <c r="M94" s="84"/>
      <c r="N94" s="84"/>
      <c r="O94" s="85"/>
      <c r="P94" s="84"/>
      <c r="Q94" s="43" t="s">
        <v>41</v>
      </c>
      <c r="R94" s="32"/>
    </row>
    <row r="95" spans="1:18" s="1" customFormat="1" ht="63.75" customHeight="1" x14ac:dyDescent="0.25">
      <c r="A95" s="67" t="s">
        <v>323</v>
      </c>
      <c r="B95" s="93" t="s">
        <v>324</v>
      </c>
      <c r="C95" s="192">
        <v>8146348</v>
      </c>
      <c r="D95" s="27"/>
      <c r="E95" s="94" t="s">
        <v>325</v>
      </c>
      <c r="F95" s="67">
        <v>2025</v>
      </c>
      <c r="G95" s="67" t="s">
        <v>326</v>
      </c>
      <c r="H95" s="79">
        <v>151</v>
      </c>
      <c r="I95" s="79">
        <v>151</v>
      </c>
      <c r="J95" s="79">
        <f>I95</f>
        <v>151</v>
      </c>
      <c r="K95" s="84"/>
      <c r="L95" s="84"/>
      <c r="M95" s="84"/>
      <c r="N95" s="84"/>
      <c r="O95" s="85"/>
      <c r="P95" s="84"/>
      <c r="Q95" s="43" t="s">
        <v>41</v>
      </c>
      <c r="R95" s="32"/>
    </row>
    <row r="96" spans="1:18" s="1" customFormat="1" ht="83.25" customHeight="1" x14ac:dyDescent="0.25">
      <c r="A96" s="81" t="s">
        <v>327</v>
      </c>
      <c r="B96" s="82" t="s">
        <v>328</v>
      </c>
      <c r="C96" s="27"/>
      <c r="D96" s="27"/>
      <c r="E96" s="83"/>
      <c r="F96" s="81"/>
      <c r="G96" s="95"/>
      <c r="H96" s="84"/>
      <c r="I96" s="30"/>
      <c r="J96" s="84"/>
      <c r="K96" s="84"/>
      <c r="L96" s="84"/>
      <c r="M96" s="84"/>
      <c r="N96" s="84"/>
      <c r="O96" s="85"/>
      <c r="P96" s="84"/>
      <c r="Q96" s="43"/>
      <c r="R96" s="32"/>
    </row>
    <row r="97" spans="1:18" s="1" customFormat="1" ht="83.25" customHeight="1" x14ac:dyDescent="0.25">
      <c r="A97" s="67">
        <v>79</v>
      </c>
      <c r="B97" s="54" t="s">
        <v>329</v>
      </c>
      <c r="C97" s="27"/>
      <c r="D97" s="27"/>
      <c r="E97" s="66" t="s">
        <v>330</v>
      </c>
      <c r="F97" s="67">
        <v>2022</v>
      </c>
      <c r="G97" s="67" t="s">
        <v>331</v>
      </c>
      <c r="H97" s="57">
        <v>240</v>
      </c>
      <c r="I97" s="57">
        <v>240</v>
      </c>
      <c r="J97" s="57">
        <v>240</v>
      </c>
      <c r="K97" s="84"/>
      <c r="L97" s="84"/>
      <c r="M97" s="84"/>
      <c r="N97" s="84"/>
      <c r="O97" s="85"/>
      <c r="P97" s="84"/>
      <c r="Q97" s="43" t="s">
        <v>41</v>
      </c>
      <c r="R97" s="32"/>
    </row>
    <row r="98" spans="1:18" s="1" customFormat="1" ht="83.25" customHeight="1" x14ac:dyDescent="0.25">
      <c r="A98" s="67">
        <v>80</v>
      </c>
      <c r="B98" s="54" t="s">
        <v>332</v>
      </c>
      <c r="C98" s="27"/>
      <c r="D98" s="27"/>
      <c r="E98" s="66" t="s">
        <v>330</v>
      </c>
      <c r="F98" s="67">
        <v>2022</v>
      </c>
      <c r="G98" s="67" t="s">
        <v>333</v>
      </c>
      <c r="H98" s="57">
        <v>280</v>
      </c>
      <c r="I98" s="57">
        <v>280</v>
      </c>
      <c r="J98" s="57">
        <v>280</v>
      </c>
      <c r="K98" s="84"/>
      <c r="L98" s="84"/>
      <c r="M98" s="84"/>
      <c r="N98" s="84"/>
      <c r="O98" s="85"/>
      <c r="P98" s="84"/>
      <c r="Q98" s="43" t="s">
        <v>41</v>
      </c>
      <c r="R98" s="32"/>
    </row>
    <row r="99" spans="1:18" s="1" customFormat="1" ht="83.25" customHeight="1" x14ac:dyDescent="0.25">
      <c r="A99" s="67">
        <v>81</v>
      </c>
      <c r="B99" s="54" t="s">
        <v>329</v>
      </c>
      <c r="C99" s="27"/>
      <c r="D99" s="27"/>
      <c r="E99" s="66" t="s">
        <v>330</v>
      </c>
      <c r="F99" s="67">
        <v>2023</v>
      </c>
      <c r="G99" s="67" t="s">
        <v>334</v>
      </c>
      <c r="H99" s="69">
        <v>264</v>
      </c>
      <c r="I99" s="69">
        <v>264</v>
      </c>
      <c r="J99" s="69">
        <v>264</v>
      </c>
      <c r="K99" s="84"/>
      <c r="L99" s="84"/>
      <c r="M99" s="84"/>
      <c r="N99" s="84"/>
      <c r="O99" s="85"/>
      <c r="P99" s="84"/>
      <c r="Q99" s="43" t="s">
        <v>41</v>
      </c>
      <c r="R99" s="32"/>
    </row>
    <row r="100" spans="1:18" s="1" customFormat="1" ht="83.25" customHeight="1" x14ac:dyDescent="0.25">
      <c r="A100" s="67">
        <v>82</v>
      </c>
      <c r="B100" s="54" t="s">
        <v>332</v>
      </c>
      <c r="C100" s="27"/>
      <c r="D100" s="27"/>
      <c r="E100" s="66" t="s">
        <v>330</v>
      </c>
      <c r="F100" s="67">
        <v>2023</v>
      </c>
      <c r="G100" s="67" t="s">
        <v>335</v>
      </c>
      <c r="H100" s="69">
        <v>264</v>
      </c>
      <c r="I100" s="69">
        <v>264</v>
      </c>
      <c r="J100" s="69">
        <v>264</v>
      </c>
      <c r="K100" s="84"/>
      <c r="L100" s="84"/>
      <c r="M100" s="84"/>
      <c r="N100" s="84"/>
      <c r="O100" s="85"/>
      <c r="P100" s="84"/>
      <c r="Q100" s="43" t="s">
        <v>41</v>
      </c>
      <c r="R100" s="32"/>
    </row>
    <row r="101" spans="1:18" s="1" customFormat="1" ht="83.25" customHeight="1" x14ac:dyDescent="0.25">
      <c r="A101" s="67">
        <v>83</v>
      </c>
      <c r="B101" s="54" t="s">
        <v>336</v>
      </c>
      <c r="C101" s="27"/>
      <c r="D101" s="27"/>
      <c r="E101" s="66" t="s">
        <v>330</v>
      </c>
      <c r="F101" s="67">
        <v>2023</v>
      </c>
      <c r="G101" s="96" t="s">
        <v>337</v>
      </c>
      <c r="H101" s="69">
        <v>88</v>
      </c>
      <c r="I101" s="69">
        <v>88</v>
      </c>
      <c r="J101" s="69">
        <v>88</v>
      </c>
      <c r="K101" s="84"/>
      <c r="L101" s="84"/>
      <c r="M101" s="84"/>
      <c r="N101" s="84"/>
      <c r="O101" s="85"/>
      <c r="P101" s="84"/>
      <c r="Q101" s="43" t="s">
        <v>41</v>
      </c>
      <c r="R101" s="32"/>
    </row>
    <row r="102" spans="1:18" s="1" customFormat="1" ht="83.25" customHeight="1" x14ac:dyDescent="0.25">
      <c r="A102" s="67">
        <v>84</v>
      </c>
      <c r="B102" s="54" t="s">
        <v>338</v>
      </c>
      <c r="C102" s="27"/>
      <c r="D102" s="27"/>
      <c r="E102" s="66" t="s">
        <v>339</v>
      </c>
      <c r="F102" s="67">
        <v>2024</v>
      </c>
      <c r="G102" s="96" t="s">
        <v>340</v>
      </c>
      <c r="H102" s="57">
        <v>2997</v>
      </c>
      <c r="I102" s="57">
        <v>2997</v>
      </c>
      <c r="J102" s="84">
        <f>I102</f>
        <v>2997</v>
      </c>
      <c r="K102" s="84"/>
      <c r="L102" s="84"/>
      <c r="M102" s="84"/>
      <c r="N102" s="84"/>
      <c r="O102" s="85"/>
      <c r="P102" s="84"/>
      <c r="Q102" s="43" t="s">
        <v>41</v>
      </c>
      <c r="R102" s="32"/>
    </row>
    <row r="103" spans="1:18" s="1" customFormat="1" ht="83.25" customHeight="1" x14ac:dyDescent="0.25">
      <c r="A103" s="67">
        <v>85</v>
      </c>
      <c r="B103" s="51" t="s">
        <v>341</v>
      </c>
      <c r="C103" s="27"/>
      <c r="D103" s="27"/>
      <c r="E103" s="66" t="s">
        <v>330</v>
      </c>
      <c r="F103" s="67">
        <v>2025</v>
      </c>
      <c r="G103" s="67" t="s">
        <v>342</v>
      </c>
      <c r="H103" s="41">
        <v>396</v>
      </c>
      <c r="I103" s="41">
        <v>396</v>
      </c>
      <c r="J103" s="84"/>
      <c r="K103" s="41">
        <v>396</v>
      </c>
      <c r="L103" s="84"/>
      <c r="M103" s="84"/>
      <c r="N103" s="84"/>
      <c r="O103" s="85"/>
      <c r="P103" s="84"/>
      <c r="Q103" s="43" t="s">
        <v>41</v>
      </c>
      <c r="R103" s="32"/>
    </row>
    <row r="104" spans="1:18" s="1" customFormat="1" ht="83.25" customHeight="1" x14ac:dyDescent="0.25">
      <c r="A104" s="67">
        <v>86</v>
      </c>
      <c r="B104" s="51" t="s">
        <v>343</v>
      </c>
      <c r="C104" s="27"/>
      <c r="D104" s="27"/>
      <c r="E104" s="66" t="s">
        <v>330</v>
      </c>
      <c r="F104" s="67">
        <v>2025</v>
      </c>
      <c r="G104" s="67" t="s">
        <v>344</v>
      </c>
      <c r="H104" s="41">
        <v>396</v>
      </c>
      <c r="I104" s="41">
        <v>396</v>
      </c>
      <c r="J104" s="84"/>
      <c r="K104" s="41">
        <v>396</v>
      </c>
      <c r="L104" s="84"/>
      <c r="M104" s="84"/>
      <c r="N104" s="84"/>
      <c r="O104" s="85"/>
      <c r="P104" s="84"/>
      <c r="Q104" s="43" t="s">
        <v>41</v>
      </c>
      <c r="R104" s="32"/>
    </row>
    <row r="105" spans="1:18" s="1" customFormat="1" ht="83.25" customHeight="1" x14ac:dyDescent="0.25">
      <c r="A105" s="67">
        <v>87</v>
      </c>
      <c r="B105" s="51" t="s">
        <v>345</v>
      </c>
      <c r="C105" s="27"/>
      <c r="D105" s="27"/>
      <c r="E105" s="66" t="s">
        <v>346</v>
      </c>
      <c r="F105" s="67">
        <v>2025</v>
      </c>
      <c r="G105" s="193" t="s">
        <v>347</v>
      </c>
      <c r="H105" s="97">
        <v>440</v>
      </c>
      <c r="I105" s="97">
        <v>440</v>
      </c>
      <c r="J105" s="84"/>
      <c r="K105" s="97">
        <v>440</v>
      </c>
      <c r="L105" s="84"/>
      <c r="M105" s="84"/>
      <c r="N105" s="84"/>
      <c r="O105" s="85"/>
      <c r="P105" s="84"/>
      <c r="Q105" s="43" t="s">
        <v>41</v>
      </c>
      <c r="R105" s="32"/>
    </row>
    <row r="106" spans="1:18" s="1" customFormat="1" ht="93" customHeight="1" x14ac:dyDescent="0.25">
      <c r="A106" s="81" t="s">
        <v>348</v>
      </c>
      <c r="B106" s="98" t="s">
        <v>349</v>
      </c>
      <c r="C106" s="99"/>
      <c r="D106" s="27"/>
      <c r="E106" s="100"/>
      <c r="F106" s="81"/>
      <c r="G106" s="101"/>
      <c r="H106" s="102"/>
      <c r="I106" s="30"/>
      <c r="J106" s="102"/>
      <c r="K106" s="102"/>
      <c r="L106" s="102"/>
      <c r="M106" s="102"/>
      <c r="N106" s="102"/>
      <c r="O106" s="103"/>
      <c r="P106" s="102"/>
      <c r="Q106" s="43" t="s">
        <v>41</v>
      </c>
      <c r="R106" s="32"/>
    </row>
    <row r="107" spans="1:18" s="1" customFormat="1" ht="93" customHeight="1" x14ac:dyDescent="0.25">
      <c r="A107" s="67">
        <v>88</v>
      </c>
      <c r="B107" s="51" t="s">
        <v>350</v>
      </c>
      <c r="C107" s="99"/>
      <c r="D107" s="27"/>
      <c r="E107" s="94" t="s">
        <v>351</v>
      </c>
      <c r="F107" s="67">
        <v>2024</v>
      </c>
      <c r="G107" s="44" t="s">
        <v>352</v>
      </c>
      <c r="H107" s="104">
        <v>800</v>
      </c>
      <c r="I107" s="30"/>
      <c r="J107" s="102"/>
      <c r="K107" s="102"/>
      <c r="L107" s="102"/>
      <c r="M107" s="102"/>
      <c r="N107" s="102"/>
      <c r="O107" s="103"/>
      <c r="P107" s="105"/>
      <c r="Q107" s="43" t="s">
        <v>41</v>
      </c>
      <c r="R107" s="32"/>
    </row>
    <row r="108" spans="1:18" s="1" customFormat="1" ht="93" customHeight="1" x14ac:dyDescent="0.25">
      <c r="A108" s="67">
        <v>89</v>
      </c>
      <c r="B108" s="51" t="s">
        <v>353</v>
      </c>
      <c r="C108" s="106">
        <v>8139818</v>
      </c>
      <c r="D108" s="27"/>
      <c r="E108" s="100"/>
      <c r="F108" s="67">
        <v>2025</v>
      </c>
      <c r="G108" s="44" t="s">
        <v>354</v>
      </c>
      <c r="H108" s="41">
        <v>618</v>
      </c>
      <c r="I108" s="41">
        <v>618</v>
      </c>
      <c r="J108" s="102"/>
      <c r="K108" s="102"/>
      <c r="L108" s="102"/>
      <c r="M108" s="102"/>
      <c r="N108" s="102"/>
      <c r="O108" s="103"/>
      <c r="P108" s="105"/>
      <c r="Q108" s="43" t="s">
        <v>41</v>
      </c>
      <c r="R108" s="32"/>
    </row>
    <row r="109" spans="1:18" s="1" customFormat="1" ht="93" customHeight="1" x14ac:dyDescent="0.25">
      <c r="A109" s="67">
        <v>90</v>
      </c>
      <c r="B109" s="51" t="s">
        <v>355</v>
      </c>
      <c r="C109" s="106"/>
      <c r="D109" s="27"/>
      <c r="E109" s="100"/>
      <c r="F109" s="67">
        <v>2025</v>
      </c>
      <c r="G109" s="44" t="s">
        <v>356</v>
      </c>
      <c r="H109" s="41">
        <v>800</v>
      </c>
      <c r="I109" s="41">
        <v>800</v>
      </c>
      <c r="J109" s="102"/>
      <c r="K109" s="102"/>
      <c r="L109" s="102"/>
      <c r="M109" s="102"/>
      <c r="N109" s="102"/>
      <c r="O109" s="103"/>
      <c r="P109" s="105"/>
      <c r="Q109" s="43" t="s">
        <v>41</v>
      </c>
      <c r="R109" s="32"/>
    </row>
    <row r="110" spans="1:18" s="1" customFormat="1" ht="93" customHeight="1" x14ac:dyDescent="0.25">
      <c r="A110" s="67">
        <v>91</v>
      </c>
      <c r="B110" s="51" t="s">
        <v>357</v>
      </c>
      <c r="C110" s="106">
        <v>8142419</v>
      </c>
      <c r="D110" s="27"/>
      <c r="E110" s="100"/>
      <c r="F110" s="67">
        <v>2025</v>
      </c>
      <c r="G110" s="44" t="s">
        <v>352</v>
      </c>
      <c r="H110" s="41">
        <v>800</v>
      </c>
      <c r="I110" s="41">
        <v>800</v>
      </c>
      <c r="J110" s="102"/>
      <c r="K110" s="102"/>
      <c r="L110" s="102"/>
      <c r="M110" s="102"/>
      <c r="N110" s="102"/>
      <c r="O110" s="103"/>
      <c r="P110" s="105"/>
      <c r="Q110" s="43" t="s">
        <v>41</v>
      </c>
      <c r="R110" s="32"/>
    </row>
    <row r="111" spans="1:18" s="1" customFormat="1" ht="93" customHeight="1" x14ac:dyDescent="0.25">
      <c r="A111" s="107">
        <v>92</v>
      </c>
      <c r="B111" s="108" t="s">
        <v>358</v>
      </c>
      <c r="C111" s="109">
        <v>8144381</v>
      </c>
      <c r="D111" s="110"/>
      <c r="E111" s="111"/>
      <c r="F111" s="107">
        <v>2025</v>
      </c>
      <c r="G111" s="112" t="s">
        <v>359</v>
      </c>
      <c r="H111" s="113">
        <v>700</v>
      </c>
      <c r="I111" s="113">
        <v>700</v>
      </c>
      <c r="J111" s="114"/>
      <c r="K111" s="114"/>
      <c r="L111" s="114"/>
      <c r="M111" s="114"/>
      <c r="N111" s="114"/>
      <c r="O111" s="115"/>
      <c r="P111" s="116"/>
      <c r="Q111" s="117" t="s">
        <v>41</v>
      </c>
      <c r="R111" s="118"/>
    </row>
    <row r="112" spans="1:18" s="64" customFormat="1" ht="93" customHeight="1" x14ac:dyDescent="0.25">
      <c r="A112" s="107">
        <v>93</v>
      </c>
      <c r="B112" s="108" t="s">
        <v>360</v>
      </c>
      <c r="C112" s="109"/>
      <c r="D112" s="110"/>
      <c r="E112" s="111"/>
      <c r="F112" s="107"/>
      <c r="G112" s="112"/>
      <c r="H112" s="113">
        <v>582</v>
      </c>
      <c r="I112" s="113">
        <v>582</v>
      </c>
      <c r="J112" s="114"/>
      <c r="K112" s="114"/>
      <c r="L112" s="114"/>
      <c r="M112" s="114"/>
      <c r="N112" s="114"/>
      <c r="O112" s="115"/>
      <c r="P112" s="116"/>
      <c r="Q112" s="117" t="s">
        <v>41</v>
      </c>
      <c r="R112" s="118"/>
    </row>
    <row r="113" spans="1:18" s="64" customFormat="1" ht="105.75" customHeight="1" x14ac:dyDescent="0.25">
      <c r="A113" s="81" t="s">
        <v>361</v>
      </c>
      <c r="B113" s="194" t="s">
        <v>362</v>
      </c>
      <c r="C113" s="27"/>
      <c r="D113" s="27"/>
      <c r="E113" s="83"/>
      <c r="F113" s="81"/>
      <c r="G113" s="81"/>
      <c r="H113" s="84"/>
      <c r="I113" s="30"/>
      <c r="J113" s="84"/>
      <c r="K113" s="84"/>
      <c r="L113" s="84"/>
      <c r="M113" s="84"/>
      <c r="N113" s="84"/>
      <c r="O113" s="85"/>
      <c r="P113" s="84"/>
      <c r="Q113" s="43"/>
      <c r="R113" s="32"/>
    </row>
    <row r="114" spans="1:18" s="64" customFormat="1" ht="48" customHeight="1" x14ac:dyDescent="0.25">
      <c r="A114" s="176">
        <v>93</v>
      </c>
      <c r="B114" s="177" t="s">
        <v>363</v>
      </c>
      <c r="C114" s="178"/>
      <c r="D114" s="110"/>
      <c r="E114" s="195" t="s">
        <v>364</v>
      </c>
      <c r="F114" s="107">
        <v>2025</v>
      </c>
      <c r="G114" s="196" t="s">
        <v>354</v>
      </c>
      <c r="H114" s="197">
        <v>111</v>
      </c>
      <c r="I114" s="197">
        <v>111</v>
      </c>
      <c r="J114" s="197">
        <v>111</v>
      </c>
      <c r="K114" s="198"/>
      <c r="L114" s="199"/>
      <c r="M114" s="199"/>
      <c r="N114" s="199"/>
      <c r="O114" s="200"/>
      <c r="P114" s="199"/>
      <c r="Q114" s="117" t="s">
        <v>41</v>
      </c>
      <c r="R114" s="118"/>
    </row>
    <row r="115" spans="1:18" s="64" customFormat="1" ht="55.5" customHeight="1" x14ac:dyDescent="0.25">
      <c r="A115" s="176">
        <v>94</v>
      </c>
      <c r="B115" s="177" t="s">
        <v>365</v>
      </c>
      <c r="C115" s="178"/>
      <c r="D115" s="110"/>
      <c r="E115" s="195" t="s">
        <v>364</v>
      </c>
      <c r="F115" s="107">
        <v>2025</v>
      </c>
      <c r="G115" s="196" t="s">
        <v>354</v>
      </c>
      <c r="H115" s="197">
        <v>109</v>
      </c>
      <c r="I115" s="197">
        <v>109</v>
      </c>
      <c r="J115" s="197">
        <v>109</v>
      </c>
      <c r="K115" s="198"/>
      <c r="L115" s="199"/>
      <c r="M115" s="199"/>
      <c r="N115" s="199"/>
      <c r="O115" s="200"/>
      <c r="P115" s="199"/>
      <c r="Q115" s="117" t="s">
        <v>41</v>
      </c>
      <c r="R115" s="118"/>
    </row>
    <row r="116" spans="1:18" s="64" customFormat="1" ht="55.5" customHeight="1" x14ac:dyDescent="0.25">
      <c r="A116" s="176">
        <v>95</v>
      </c>
      <c r="B116" s="177" t="s">
        <v>365</v>
      </c>
      <c r="C116" s="110"/>
      <c r="D116" s="110"/>
      <c r="E116" s="195" t="s">
        <v>364</v>
      </c>
      <c r="F116" s="107">
        <v>2025</v>
      </c>
      <c r="G116" s="196" t="s">
        <v>354</v>
      </c>
      <c r="H116" s="197">
        <v>67</v>
      </c>
      <c r="I116" s="197">
        <v>67</v>
      </c>
      <c r="J116" s="197">
        <v>67</v>
      </c>
      <c r="K116" s="198"/>
      <c r="L116" s="199"/>
      <c r="M116" s="199"/>
      <c r="N116" s="199"/>
      <c r="O116" s="200"/>
      <c r="P116" s="199"/>
      <c r="Q116" s="117" t="s">
        <v>41</v>
      </c>
      <c r="R116" s="118"/>
    </row>
    <row r="117" spans="1:18" s="129" customFormat="1" ht="68.25" customHeight="1" x14ac:dyDescent="0.25">
      <c r="A117" s="119">
        <v>6</v>
      </c>
      <c r="B117" s="120" t="s">
        <v>366</v>
      </c>
      <c r="C117" s="121"/>
      <c r="D117" s="121"/>
      <c r="E117" s="122"/>
      <c r="F117" s="123"/>
      <c r="G117" s="124"/>
      <c r="H117" s="125"/>
      <c r="I117" s="125"/>
      <c r="J117" s="125"/>
      <c r="K117" s="125"/>
      <c r="L117" s="125"/>
      <c r="M117" s="125"/>
      <c r="N117" s="125"/>
      <c r="O117" s="126"/>
      <c r="P117" s="125"/>
      <c r="Q117" s="127"/>
      <c r="R117" s="128"/>
    </row>
    <row r="118" spans="1:18" s="144" customFormat="1" ht="68.25" customHeight="1" x14ac:dyDescent="0.25">
      <c r="A118" s="130">
        <v>96</v>
      </c>
      <c r="B118" s="131" t="s">
        <v>367</v>
      </c>
      <c r="C118" s="132" t="s">
        <v>368</v>
      </c>
      <c r="D118" s="133"/>
      <c r="E118" s="134" t="s">
        <v>369</v>
      </c>
      <c r="F118" s="135">
        <v>2025</v>
      </c>
      <c r="G118" s="136" t="s">
        <v>370</v>
      </c>
      <c r="H118" s="137">
        <v>37.180999999999997</v>
      </c>
      <c r="I118" s="138">
        <f>H118</f>
        <v>37.180999999999997</v>
      </c>
      <c r="J118" s="139"/>
      <c r="K118" s="140"/>
      <c r="L118" s="139"/>
      <c r="M118" s="139">
        <f t="shared" ref="M118:M123" si="3">I118-N118</f>
        <v>37.180999999999997</v>
      </c>
      <c r="N118" s="141"/>
      <c r="O118" s="142"/>
      <c r="P118" s="141"/>
      <c r="Q118" s="127" t="s">
        <v>41</v>
      </c>
      <c r="R118" s="143"/>
    </row>
    <row r="119" spans="1:18" s="144" customFormat="1" ht="68.25" customHeight="1" x14ac:dyDescent="0.25">
      <c r="A119" s="130">
        <v>97</v>
      </c>
      <c r="B119" s="145" t="s">
        <v>371</v>
      </c>
      <c r="C119" s="132" t="s">
        <v>372</v>
      </c>
      <c r="D119" s="133"/>
      <c r="E119" s="134" t="s">
        <v>373</v>
      </c>
      <c r="F119" s="135">
        <v>2025</v>
      </c>
      <c r="G119" s="136" t="s">
        <v>374</v>
      </c>
      <c r="H119" s="137">
        <v>258.59899999999999</v>
      </c>
      <c r="I119" s="138">
        <v>232.739</v>
      </c>
      <c r="J119" s="139"/>
      <c r="K119" s="140"/>
      <c r="L119" s="139"/>
      <c r="M119" s="139">
        <f t="shared" si="3"/>
        <v>206.87900000000002</v>
      </c>
      <c r="N119" s="141">
        <v>25.86</v>
      </c>
      <c r="O119" s="142"/>
      <c r="P119" s="141"/>
      <c r="Q119" s="127" t="s">
        <v>41</v>
      </c>
      <c r="R119" s="143"/>
    </row>
    <row r="120" spans="1:18" ht="68.25" customHeight="1" x14ac:dyDescent="0.25">
      <c r="A120" s="35">
        <v>98</v>
      </c>
      <c r="B120" s="146" t="s">
        <v>375</v>
      </c>
      <c r="C120" s="147" t="s">
        <v>376</v>
      </c>
      <c r="D120" s="56"/>
      <c r="E120" s="148" t="s">
        <v>377</v>
      </c>
      <c r="F120" s="149">
        <v>2025</v>
      </c>
      <c r="G120" s="150" t="s">
        <v>378</v>
      </c>
      <c r="H120" s="151">
        <v>752.6</v>
      </c>
      <c r="I120" s="152">
        <v>700</v>
      </c>
      <c r="J120" s="153"/>
      <c r="K120" s="154"/>
      <c r="L120" s="153"/>
      <c r="M120" s="153">
        <f t="shared" si="3"/>
        <v>647.4</v>
      </c>
      <c r="N120" s="152">
        <v>52.6</v>
      </c>
      <c r="O120" s="155"/>
      <c r="P120" s="152"/>
      <c r="Q120" s="43" t="s">
        <v>41</v>
      </c>
      <c r="R120" s="156"/>
    </row>
    <row r="121" spans="1:18" ht="84.75" customHeight="1" x14ac:dyDescent="0.25">
      <c r="A121" s="35">
        <v>99</v>
      </c>
      <c r="B121" s="146" t="s">
        <v>379</v>
      </c>
      <c r="C121" s="147" t="s">
        <v>380</v>
      </c>
      <c r="D121" s="56"/>
      <c r="E121" s="157" t="s">
        <v>381</v>
      </c>
      <c r="F121" s="149">
        <v>2025</v>
      </c>
      <c r="G121" s="150" t="s">
        <v>382</v>
      </c>
      <c r="H121" s="151">
        <v>250</v>
      </c>
      <c r="I121" s="152">
        <v>250</v>
      </c>
      <c r="J121" s="153"/>
      <c r="K121" s="154"/>
      <c r="L121" s="153"/>
      <c r="M121" s="153">
        <f t="shared" si="3"/>
        <v>250</v>
      </c>
      <c r="N121" s="152"/>
      <c r="O121" s="155"/>
      <c r="P121" s="152"/>
      <c r="Q121" s="43" t="s">
        <v>41</v>
      </c>
      <c r="R121" s="156"/>
    </row>
    <row r="122" spans="1:18" ht="76.5" customHeight="1" x14ac:dyDescent="0.25">
      <c r="A122" s="35">
        <v>100</v>
      </c>
      <c r="B122" s="158" t="s">
        <v>383</v>
      </c>
      <c r="C122" s="201" t="s">
        <v>384</v>
      </c>
      <c r="D122" s="56"/>
      <c r="E122" s="202" t="s">
        <v>385</v>
      </c>
      <c r="F122" s="203">
        <v>2025</v>
      </c>
      <c r="G122" s="150" t="s">
        <v>386</v>
      </c>
      <c r="H122" s="204">
        <v>150</v>
      </c>
      <c r="I122" s="204">
        <v>150</v>
      </c>
      <c r="J122" s="153"/>
      <c r="K122" s="154"/>
      <c r="L122" s="153"/>
      <c r="M122" s="153">
        <f t="shared" si="3"/>
        <v>150</v>
      </c>
      <c r="N122" s="204"/>
      <c r="O122" s="205"/>
      <c r="P122" s="204"/>
      <c r="Q122" s="43" t="s">
        <v>41</v>
      </c>
      <c r="R122" s="156"/>
    </row>
    <row r="123" spans="1:18" ht="68.25" customHeight="1" x14ac:dyDescent="0.25">
      <c r="A123" s="35">
        <v>101</v>
      </c>
      <c r="B123" s="159" t="s">
        <v>387</v>
      </c>
      <c r="C123" s="147" t="s">
        <v>388</v>
      </c>
      <c r="D123" s="56"/>
      <c r="E123" s="160" t="s">
        <v>389</v>
      </c>
      <c r="F123" s="149">
        <v>2025</v>
      </c>
      <c r="G123" s="150" t="s">
        <v>390</v>
      </c>
      <c r="H123" s="151">
        <v>110</v>
      </c>
      <c r="I123" s="151">
        <v>100</v>
      </c>
      <c r="J123" s="153"/>
      <c r="K123" s="154"/>
      <c r="L123" s="153"/>
      <c r="M123" s="153">
        <f t="shared" si="3"/>
        <v>90</v>
      </c>
      <c r="N123" s="151">
        <v>10</v>
      </c>
      <c r="O123" s="161"/>
      <c r="P123" s="151"/>
      <c r="Q123" s="43" t="s">
        <v>41</v>
      </c>
      <c r="R123" s="156"/>
    </row>
    <row r="124" spans="1:18" ht="28.5" hidden="1" customHeight="1" outlineLevel="1" x14ac:dyDescent="0.25">
      <c r="A124" s="162"/>
      <c r="B124" s="163"/>
      <c r="C124" s="164"/>
      <c r="D124" s="164"/>
      <c r="E124" s="165"/>
      <c r="F124" s="165"/>
      <c r="G124" s="166"/>
      <c r="H124" s="167"/>
      <c r="I124" s="167"/>
      <c r="J124" s="168"/>
      <c r="K124" s="168"/>
      <c r="L124" s="169"/>
      <c r="M124" s="169"/>
      <c r="N124" s="170"/>
      <c r="O124" s="171"/>
      <c r="P124" s="170"/>
      <c r="Q124" s="172"/>
      <c r="R124" s="156"/>
    </row>
    <row r="125" spans="1:18" collapsed="1" x14ac:dyDescent="0.25"/>
  </sheetData>
  <mergeCells count="18">
    <mergeCell ref="A1:Q1"/>
    <mergeCell ref="A2:R2"/>
    <mergeCell ref="A3:R3"/>
    <mergeCell ref="Q4:R4"/>
    <mergeCell ref="A5:A7"/>
    <mergeCell ref="B5:B7"/>
    <mergeCell ref="C5:C7"/>
    <mergeCell ref="D5:D7"/>
    <mergeCell ref="E5:E7"/>
    <mergeCell ref="F5:F7"/>
    <mergeCell ref="G5:N5"/>
    <mergeCell ref="O5:O7"/>
    <mergeCell ref="P5:P7"/>
    <mergeCell ref="Q5:Q7"/>
    <mergeCell ref="R5:R7"/>
    <mergeCell ref="G6:G7"/>
    <mergeCell ref="H6:H7"/>
    <mergeCell ref="I6:N6"/>
  </mergeCells>
  <conditionalFormatting sqref="C122">
    <cfRule type="cellIs" dxfId="20" priority="11" operator="lessThan">
      <formula>0</formula>
    </cfRule>
  </conditionalFormatting>
  <conditionalFormatting sqref="C51:D88">
    <cfRule type="cellIs" dxfId="19" priority="2" operator="lessThan">
      <formula>0</formula>
    </cfRule>
  </conditionalFormatting>
  <conditionalFormatting sqref="C113:D116">
    <cfRule type="cellIs" dxfId="18" priority="27" operator="lessThan">
      <formula>0</formula>
    </cfRule>
  </conditionalFormatting>
  <conditionalFormatting sqref="C9:F10 C11:E14 C15:D34 C35:E36 C37:D49 C50:F50 E57:E66 E74:E78 H74:J78 D89:D95 C96:D105 D106:D112 D118:D123">
    <cfRule type="cellIs" dxfId="17" priority="35" operator="lessThan">
      <formula>0</formula>
    </cfRule>
  </conditionalFormatting>
  <conditionalFormatting sqref="C124:F124">
    <cfRule type="cellIs" dxfId="16" priority="31" operator="lessThan">
      <formula>0</formula>
    </cfRule>
  </conditionalFormatting>
  <conditionalFormatting sqref="E25">
    <cfRule type="cellIs" dxfId="15" priority="23" operator="lessThan">
      <formula>0</formula>
    </cfRule>
  </conditionalFormatting>
  <conditionalFormatting sqref="E33">
    <cfRule type="cellIs" dxfId="14" priority="22" operator="lessThan">
      <formula>0</formula>
    </cfRule>
  </conditionalFormatting>
  <conditionalFormatting sqref="E122:F122">
    <cfRule type="cellIs" dxfId="13" priority="9" operator="lessThan">
      <formula>0</formula>
    </cfRule>
  </conditionalFormatting>
  <conditionalFormatting sqref="F22:F25">
    <cfRule type="cellIs" dxfId="12" priority="26" operator="lessThan">
      <formula>0</formula>
    </cfRule>
  </conditionalFormatting>
  <conditionalFormatting sqref="F34:F36 C117:F117">
    <cfRule type="cellIs" dxfId="11" priority="32" operator="lessThan">
      <formula>0</formula>
    </cfRule>
  </conditionalFormatting>
  <conditionalFormatting sqref="G9:G11">
    <cfRule type="cellIs" dxfId="10" priority="18" operator="lessThan">
      <formula>0</formula>
    </cfRule>
  </conditionalFormatting>
  <conditionalFormatting sqref="G14:G25">
    <cfRule type="cellIs" dxfId="9" priority="25" operator="lessThan">
      <formula>0</formula>
    </cfRule>
  </conditionalFormatting>
  <conditionalFormatting sqref="G33:G50">
    <cfRule type="cellIs" dxfId="8" priority="1" operator="lessThan">
      <formula>0</formula>
    </cfRule>
  </conditionalFormatting>
  <conditionalFormatting sqref="G59:G67">
    <cfRule type="cellIs" dxfId="7" priority="17" operator="lessThan">
      <formula>0</formula>
    </cfRule>
  </conditionalFormatting>
  <conditionalFormatting sqref="G117:G124">
    <cfRule type="cellIs" dxfId="6" priority="3" operator="lessThan">
      <formula>0</formula>
    </cfRule>
  </conditionalFormatting>
  <conditionalFormatting sqref="H15:I24 G28:I29">
    <cfRule type="cellIs" dxfId="5" priority="19" operator="lessThan">
      <formula>0</formula>
    </cfRule>
  </conditionalFormatting>
  <conditionalFormatting sqref="H51:I58">
    <cfRule type="cellIs" dxfId="4" priority="15" operator="lessThan">
      <formula>0</formula>
    </cfRule>
  </conditionalFormatting>
  <conditionalFormatting sqref="H102:I102">
    <cfRule type="cellIs" dxfId="3" priority="13" operator="lessThan">
      <formula>0</formula>
    </cfRule>
  </conditionalFormatting>
  <conditionalFormatting sqref="H97:J98">
    <cfRule type="cellIs" dxfId="2" priority="12" operator="lessThan">
      <formula>0</formula>
    </cfRule>
  </conditionalFormatting>
  <conditionalFormatting sqref="K118:K123">
    <cfRule type="cellIs" dxfId="1" priority="29" operator="lessThan">
      <formula>0</formula>
    </cfRule>
  </conditionalFormatting>
  <conditionalFormatting sqref="L15:L18">
    <cfRule type="cellIs" dxfId="0" priority="20" operator="lessThan">
      <formula>0</formula>
    </cfRule>
  </conditionalFormatting>
  <pageMargins left="0.7" right="0.45" top="0.75" bottom="0.75" header="0.3" footer="0.3"/>
  <pageSetup paperSize="9" scale="4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2025-09-30T08:58:45Z</cp:lastPrinted>
  <dcterms:created xsi:type="dcterms:W3CDTF">2025-09-15T03:37:40Z</dcterms:created>
  <dcterms:modified xsi:type="dcterms:W3CDTF">2025-10-08T07:53:09Z</dcterms:modified>
</cp:coreProperties>
</file>